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/>
  <mc:AlternateContent xmlns:mc="http://schemas.openxmlformats.org/markup-compatibility/2006">
    <mc:Choice Requires="x15">
      <x15ac:absPath xmlns:x15ac="http://schemas.microsoft.com/office/spreadsheetml/2010/11/ac" url="D:\YEN NGOC\PHONG KÊ HOẠCH TAI CHINH\NĂM HỌC 2024-2025\CÔNG TÁC THỐNG KÊ\Thống kê cuói HK 1 (24-25)\TK 24-25\GIAO BAN GIỮA HK 2\Bộ biểu TK\"/>
    </mc:Choice>
  </mc:AlternateContent>
  <xr:revisionPtr revIDLastSave="0" documentId="13_ncr:1_{84B59D7D-B80E-412D-9CA1-26C28DD72252}" xr6:coauthVersionLast="36" xr6:coauthVersionMax="36" xr10:uidLastSave="{00000000-0000-0000-0000-000000000000}"/>
  <bookViews>
    <workbookView xWindow="390" yWindow="510" windowWidth="23340" windowHeight="9405" activeTab="1" xr2:uid="{00000000-000D-0000-FFFF-FFFF00000000}"/>
  </bookViews>
  <sheets>
    <sheet name="KQ tuyển sinh- giáo dục NN" sheetId="1" r:id="rId1"/>
    <sheet name="KQ tốt nghiệp GDNN" sheetId="3" r:id="rId2"/>
    <sheet name="KQ tot nghiep thang 01" sheetId="2" state="hidden" r:id="rId3"/>
  </sheets>
  <calcPr calcId="191029"/>
  <extLst>
    <ext uri="GoogleSheetsCustomDataVersion2">
      <go:sheetsCustomData xmlns:go="http://customooxmlschemas.google.com/" r:id="rId6" roundtripDataChecksum="JR/T2ySkOQtwMzJzU4BEnYeykwtAslyyIPwnENNYo4M="/>
    </ext>
  </extLst>
</workbook>
</file>

<file path=xl/calcChain.xml><?xml version="1.0" encoding="utf-8"?>
<calcChain xmlns="http://schemas.openxmlformats.org/spreadsheetml/2006/main">
  <c r="H22" i="3" l="1"/>
  <c r="C22" i="3"/>
  <c r="H21" i="3"/>
  <c r="H20" i="3" s="1"/>
  <c r="C21" i="3"/>
  <c r="C20" i="3" s="1"/>
  <c r="H19" i="3"/>
  <c r="C19" i="3"/>
  <c r="H18" i="3"/>
  <c r="C18" i="3"/>
  <c r="H17" i="3"/>
  <c r="C17" i="3"/>
  <c r="H16" i="3"/>
  <c r="C16" i="3"/>
  <c r="H15" i="3"/>
  <c r="C15" i="3"/>
  <c r="H14" i="3"/>
  <c r="C14" i="3"/>
  <c r="H13" i="3"/>
  <c r="C13" i="3"/>
  <c r="H12" i="3"/>
  <c r="C12" i="3"/>
  <c r="H11" i="3"/>
  <c r="C11" i="3"/>
  <c r="C10" i="3" s="1"/>
  <c r="H10" i="3"/>
  <c r="H9" i="3"/>
  <c r="C9" i="3"/>
  <c r="H8" i="3"/>
  <c r="C8" i="3"/>
  <c r="H7" i="3"/>
  <c r="C7" i="3"/>
  <c r="C6" i="3"/>
  <c r="H22" i="1"/>
  <c r="H21" i="1"/>
  <c r="H20" i="1" s="1"/>
  <c r="H19" i="1"/>
  <c r="H18" i="1"/>
  <c r="H17" i="1"/>
  <c r="H16" i="1"/>
  <c r="H15" i="1"/>
  <c r="H14" i="1"/>
  <c r="H13" i="1"/>
  <c r="H12" i="1"/>
  <c r="H11" i="1"/>
  <c r="H9" i="1"/>
  <c r="H8" i="1"/>
  <c r="H7" i="1"/>
  <c r="H6" i="1" s="1"/>
  <c r="L23" i="2"/>
  <c r="H6" i="3" l="1"/>
  <c r="H23" i="3" s="1"/>
  <c r="C23" i="3"/>
  <c r="H10" i="1"/>
  <c r="H23" i="1" s="1"/>
  <c r="E24" i="2"/>
  <c r="D24" i="2"/>
  <c r="C22" i="2"/>
  <c r="C21" i="2"/>
  <c r="C20" i="2"/>
  <c r="C19" i="2"/>
  <c r="C18" i="2"/>
  <c r="C17" i="2"/>
  <c r="C16" i="2"/>
  <c r="C15" i="2"/>
  <c r="C13" i="2"/>
  <c r="C12" i="2"/>
  <c r="C11" i="2"/>
  <c r="C10" i="2" s="1"/>
  <c r="G9" i="2"/>
  <c r="G24" i="2" s="1"/>
  <c r="F9" i="2"/>
  <c r="F24" i="2" s="1"/>
  <c r="C8" i="2"/>
  <c r="C7" i="2"/>
  <c r="C22" i="1"/>
  <c r="C21" i="1"/>
  <c r="C19" i="1"/>
  <c r="C18" i="1"/>
  <c r="C17" i="1"/>
  <c r="C16" i="1"/>
  <c r="C15" i="1"/>
  <c r="C14" i="1"/>
  <c r="C13" i="1"/>
  <c r="C12" i="1"/>
  <c r="C11" i="1"/>
  <c r="C9" i="1"/>
  <c r="C8" i="1"/>
  <c r="C7" i="1"/>
  <c r="C6" i="1" s="1"/>
  <c r="C20" i="1" l="1"/>
  <c r="C9" i="2"/>
  <c r="C6" i="2"/>
  <c r="C23" i="2" s="1"/>
  <c r="C10" i="1"/>
  <c r="C2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2" authorId="0" shapeId="0" xr:uid="{00000000-0006-0000-0000-000001000000}">
      <text>
        <r>
          <rPr>
            <sz val="11"/>
            <color theme="1"/>
            <rFont val="Calibri"/>
            <scheme val="minor"/>
          </rPr>
          <t>0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G12" authorId="0" shapeId="0" xr:uid="{5E89F048-66E7-4D84-B743-F10CD2CE7FB7}">
      <text>
        <r>
          <rPr>
            <sz val="11"/>
            <color theme="1"/>
            <rFont val="Calibri"/>
            <scheme val="minor"/>
          </rPr>
          <t>0
======</t>
        </r>
      </text>
    </comment>
  </commentList>
</comments>
</file>

<file path=xl/sharedStrings.xml><?xml version="1.0" encoding="utf-8"?>
<sst xmlns="http://schemas.openxmlformats.org/spreadsheetml/2006/main" count="117" uniqueCount="44">
  <si>
    <t>ĐVT: Người</t>
  </si>
  <si>
    <t>TT</t>
  </si>
  <si>
    <t>Trường/Trung tâm</t>
  </si>
  <si>
    <t>Ghi chú</t>
  </si>
  <si>
    <t>Tổng số</t>
  </si>
  <si>
    <t>Cao đẳng</t>
  </si>
  <si>
    <t>Trung cấp</t>
  </si>
  <si>
    <t>Sơ cấp</t>
  </si>
  <si>
    <t xml:space="preserve">Đào tạo dưới 3 tháng </t>
  </si>
  <si>
    <t xml:space="preserve">Đề nghị chỉ nhập số liệu vào các ô màu xanh. Không thêm, bớt hàng hay cột </t>
  </si>
  <si>
    <t>I</t>
  </si>
  <si>
    <t xml:space="preserve">Trường Cao đẳng </t>
  </si>
  <si>
    <t xml:space="preserve">Cao đẳng Kinh tế - Kỹ thuật </t>
  </si>
  <si>
    <t>Cao đẳng Y tế</t>
  </si>
  <si>
    <t>Cao đẳng Nghề</t>
  </si>
  <si>
    <t>II</t>
  </si>
  <si>
    <t xml:space="preserve">Trung tâm GDNN-GDTX </t>
  </si>
  <si>
    <t>Huyện Điện Biên</t>
  </si>
  <si>
    <t>Huyện Điện Biên Đông</t>
  </si>
  <si>
    <t>Huyện Tuần Giáo</t>
  </si>
  <si>
    <t>Huyện Mường Nhé</t>
  </si>
  <si>
    <t>Huyện Mường Chà</t>
  </si>
  <si>
    <t>Huyện Tủa Chùa</t>
  </si>
  <si>
    <t>Huyện Mường Ảng</t>
  </si>
  <si>
    <t>Huyện Nậm Pồ</t>
  </si>
  <si>
    <t>Thị xã Mường Lay</t>
  </si>
  <si>
    <t>III</t>
  </si>
  <si>
    <t xml:space="preserve">Cơ sở khác </t>
  </si>
  <si>
    <t>Trung tâm Hỗ trợ nông dân</t>
  </si>
  <si>
    <t>Đơn vị ngoài tỉnh</t>
  </si>
  <si>
    <t>TỔNG SỐ (I+II+III)</t>
  </si>
  <si>
    <t>Kết quả tốt nghiệp GDNN tháng 01 năm 2025</t>
  </si>
  <si>
    <t xml:space="preserve">                             (Số liệu từ 15/12/2024 đến 15/01/2025)</t>
  </si>
  <si>
    <t>Kết quả tốt nghiệp tháng 01  năm 2025</t>
  </si>
  <si>
    <t>\</t>
  </si>
  <si>
    <t>Đơn vị trong tỉnh</t>
  </si>
  <si>
    <t>Họ tên Cán bộ nhập liệu</t>
  </si>
  <si>
    <t>Số Điện thoại</t>
  </si>
  <si>
    <t>Kết quả tuyển sinh GDNN 6 tháng cuối năm 2024 và 3 tháng đầu năm 2025</t>
  </si>
  <si>
    <t>Kết quả tuyển sinh 06 tháng cuối năm 2024</t>
  </si>
  <si>
    <t>Kết quả tuyển sinh 03 tháng đầu năm 2025</t>
  </si>
  <si>
    <t>Kết quả tốt nghiệp 06 tháng cuối năm 2024</t>
  </si>
  <si>
    <t>Kết quả tốt nghiệp 03 tháng đầu năm 2025</t>
  </si>
  <si>
    <t xml:space="preserve">                      (Số liệu từ 01/06/2024 đến 31/03/2025). Lưu ý: Đề nghị chỉ nhập số liệu vào các ô màu xanh, không có thì nhập 0. Không thêm, bớt hàng hay cột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</si>
</sst>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4"/>
      <color theme="1"/>
      <name val="Times New Roman"/>
    </font>
    <font>
      <sz val="11"/>
      <name val="Calibri"/>
    </font>
    <font>
      <i/>
      <sz val="14"/>
      <color theme="1"/>
      <name val="Times New Roman"/>
    </font>
    <font>
      <i/>
      <sz val="12"/>
      <color theme="1"/>
      <name val="Times New Roman"/>
    </font>
    <font>
      <b/>
      <sz val="13"/>
      <color theme="1"/>
      <name val="Times New Roman"/>
    </font>
    <font>
      <sz val="13"/>
      <color theme="1"/>
      <name val="Times New Roman"/>
    </font>
    <font>
      <b/>
      <sz val="13"/>
      <color rgb="FFFF0000"/>
      <name val="Times New Roman"/>
    </font>
    <font>
      <b/>
      <sz val="11"/>
      <color theme="1"/>
      <name val="Times New Roman"/>
    </font>
    <font>
      <sz val="11"/>
      <color theme="1"/>
      <name val="Calibri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2"/>
      <color theme="1"/>
      <name val="Times New Roman"/>
      <family val="1"/>
      <charset val="163"/>
    </font>
    <font>
      <sz val="12"/>
      <name val="Calibri"/>
      <family val="2"/>
    </font>
    <font>
      <sz val="12"/>
      <color theme="1"/>
      <name val="Times New Roman"/>
      <family val="1"/>
    </font>
    <font>
      <b/>
      <i/>
      <sz val="14"/>
      <color rgb="FFFF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CDDC"/>
        <bgColor rgb="FF92CDDC"/>
      </patternFill>
    </fill>
    <fill>
      <patternFill patternType="solid">
        <fgColor rgb="FFFFFFFF"/>
        <bgColor rgb="FFFFFFFF"/>
      </patternFill>
    </fill>
    <fill>
      <patternFill patternType="solid">
        <fgColor theme="8" tint="0.39997558519241921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rgb="FF92CDDC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/>
    <xf numFmtId="0" fontId="5" fillId="2" borderId="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 vertical="center" wrapText="1"/>
    </xf>
    <xf numFmtId="0" fontId="9" fillId="0" borderId="0" xfId="0" applyFont="1"/>
    <xf numFmtId="0" fontId="7" fillId="3" borderId="20" xfId="0" applyFont="1" applyFill="1" applyBorder="1" applyAlignment="1">
      <alignment horizontal="right" vertical="center" wrapText="1"/>
    </xf>
    <xf numFmtId="0" fontId="7" fillId="3" borderId="20" xfId="0" applyFont="1" applyFill="1" applyBorder="1" applyAlignment="1">
      <alignment horizontal="right" vertical="center" wrapText="1"/>
    </xf>
    <xf numFmtId="0" fontId="7" fillId="3" borderId="21" xfId="0" applyFont="1" applyFill="1" applyBorder="1" applyAlignment="1">
      <alignment horizontal="right" vertical="center" wrapText="1"/>
    </xf>
    <xf numFmtId="0" fontId="7" fillId="3" borderId="21" xfId="0" applyFont="1" applyFill="1" applyBorder="1" applyAlignment="1">
      <alignment horizontal="right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0" fillId="0" borderId="0" xfId="0" applyFont="1"/>
    <xf numFmtId="0" fontId="7" fillId="4" borderId="12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3" borderId="20" xfId="0" applyFont="1" applyFill="1" applyBorder="1" applyAlignment="1">
      <alignment horizontal="right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/>
    </xf>
    <xf numFmtId="0" fontId="6" fillId="0" borderId="17" xfId="0" applyFont="1" applyBorder="1" applyAlignment="1">
      <alignment horizontal="left" wrapText="1"/>
    </xf>
    <xf numFmtId="0" fontId="7" fillId="0" borderId="17" xfId="0" applyFont="1" applyBorder="1" applyAlignment="1">
      <alignment horizontal="right" vertical="center" wrapText="1"/>
    </xf>
    <xf numFmtId="0" fontId="7" fillId="3" borderId="17" xfId="0" applyFont="1" applyFill="1" applyBorder="1" applyAlignment="1">
      <alignment horizontal="right" vertical="center" wrapText="1"/>
    </xf>
    <xf numFmtId="0" fontId="6" fillId="0" borderId="17" xfId="0" applyFont="1" applyBorder="1" applyAlignment="1">
      <alignment horizontal="center" wrapText="1"/>
    </xf>
    <xf numFmtId="0" fontId="7" fillId="0" borderId="20" xfId="0" applyFont="1" applyBorder="1" applyAlignment="1">
      <alignment horizontal="center" vertical="center"/>
    </xf>
    <xf numFmtId="0" fontId="7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3" borderId="17" xfId="0" applyFont="1" applyFill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4" xfId="0" applyFont="1" applyBorder="1"/>
    <xf numFmtId="0" fontId="8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6" xfId="0" applyFont="1" applyBorder="1"/>
    <xf numFmtId="0" fontId="3" fillId="0" borderId="18" xfId="0" applyFont="1" applyBorder="1"/>
    <xf numFmtId="0" fontId="0" fillId="0" borderId="0" xfId="0" applyFont="1" applyAlignment="1"/>
    <xf numFmtId="0" fontId="3" fillId="0" borderId="19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6" fillId="2" borderId="8" xfId="0" applyFont="1" applyFill="1" applyBorder="1" applyAlignment="1">
      <alignment horizontal="center" vertical="center"/>
    </xf>
    <xf numFmtId="0" fontId="3" fillId="0" borderId="13" xfId="0" applyFont="1" applyBorder="1"/>
    <xf numFmtId="0" fontId="6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0" fillId="0" borderId="4" xfId="0" applyFont="1" applyBorder="1" applyAlignment="1"/>
    <xf numFmtId="0" fontId="1" fillId="0" borderId="4" xfId="0" applyFont="1" applyBorder="1" applyAlignment="1"/>
    <xf numFmtId="0" fontId="1" fillId="0" borderId="4" xfId="0" applyFont="1" applyBorder="1"/>
    <xf numFmtId="0" fontId="9" fillId="0" borderId="4" xfId="0" applyFont="1" applyBorder="1"/>
    <xf numFmtId="0" fontId="1" fillId="2" borderId="4" xfId="0" applyFont="1" applyFill="1" applyBorder="1"/>
    <xf numFmtId="0" fontId="5" fillId="2" borderId="4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vertical="center" wrapText="1"/>
    </xf>
    <xf numFmtId="0" fontId="7" fillId="2" borderId="27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left" vertical="center" wrapText="1"/>
    </xf>
    <xf numFmtId="0" fontId="6" fillId="2" borderId="27" xfId="0" applyFont="1" applyFill="1" applyBorder="1" applyAlignment="1">
      <alignment horizontal="center"/>
    </xf>
    <xf numFmtId="0" fontId="6" fillId="2" borderId="27" xfId="0" applyFont="1" applyFill="1" applyBorder="1" applyAlignment="1">
      <alignment horizontal="left" wrapText="1"/>
    </xf>
    <xf numFmtId="0" fontId="6" fillId="2" borderId="27" xfId="0" applyFont="1" applyFill="1" applyBorder="1" applyAlignment="1">
      <alignment vertical="center"/>
    </xf>
    <xf numFmtId="0" fontId="11" fillId="3" borderId="27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wrapText="1"/>
    </xf>
    <xf numFmtId="0" fontId="11" fillId="3" borderId="27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14" fillId="0" borderId="15" xfId="0" applyFont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29" xfId="0" applyFont="1" applyBorder="1"/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2" fillId="5" borderId="31" xfId="0" applyFont="1" applyFill="1" applyBorder="1" applyAlignment="1">
      <alignment horizontal="center" vertical="center" wrapText="1"/>
    </xf>
    <xf numFmtId="0" fontId="15" fillId="6" borderId="28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/>
    </xf>
    <xf numFmtId="0" fontId="0" fillId="6" borderId="27" xfId="0" applyFont="1" applyFill="1" applyBorder="1" applyAlignment="1"/>
    <xf numFmtId="0" fontId="11" fillId="5" borderId="27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6" fillId="5" borderId="27" xfId="0" applyFont="1" applyFill="1" applyBorder="1" applyAlignment="1">
      <alignment horizontal="center" wrapText="1"/>
    </xf>
    <xf numFmtId="0" fontId="6" fillId="5" borderId="27" xfId="0" applyFont="1" applyFill="1" applyBorder="1" applyAlignment="1">
      <alignment horizontal="center" vertical="center" wrapText="1"/>
    </xf>
    <xf numFmtId="0" fontId="17" fillId="7" borderId="8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>
      <alignment vertical="center" wrapText="1"/>
    </xf>
    <xf numFmtId="0" fontId="7" fillId="7" borderId="27" xfId="0" applyFont="1" applyFill="1" applyBorder="1" applyAlignment="1">
      <alignment horizontal="right" vertical="center" wrapText="1"/>
    </xf>
    <xf numFmtId="0" fontId="6" fillId="7" borderId="27" xfId="0" applyFont="1" applyFill="1" applyBorder="1" applyAlignment="1">
      <alignment wrapText="1"/>
    </xf>
    <xf numFmtId="0" fontId="6" fillId="7" borderId="27" xfId="0" applyFont="1" applyFill="1" applyBorder="1" applyAlignment="1">
      <alignment horizontal="right" vertical="center" wrapText="1"/>
    </xf>
    <xf numFmtId="0" fontId="7" fillId="7" borderId="27" xfId="0" applyFont="1" applyFill="1" applyBorder="1" applyAlignment="1">
      <alignment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15" fillId="8" borderId="28" xfId="0" applyFont="1" applyFill="1" applyBorder="1" applyAlignment="1">
      <alignment horizontal="center" vertical="center"/>
    </xf>
    <xf numFmtId="0" fontId="15" fillId="8" borderId="30" xfId="0" applyFont="1" applyFill="1" applyBorder="1" applyAlignment="1">
      <alignment horizontal="center" vertical="center"/>
    </xf>
    <xf numFmtId="0" fontId="9" fillId="8" borderId="27" xfId="0" applyFont="1" applyFill="1" applyBorder="1"/>
    <xf numFmtId="0" fontId="1" fillId="8" borderId="27" xfId="0" applyFont="1" applyFill="1" applyBorder="1"/>
    <xf numFmtId="0" fontId="18" fillId="2" borderId="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00"/>
  <sheetViews>
    <sheetView view="pageBreakPreview" zoomScaleNormal="100" zoomScaleSheetLayoutView="100" workbookViewId="0">
      <selection activeCell="H16" sqref="H16"/>
    </sheetView>
  </sheetViews>
  <sheetFormatPr defaultColWidth="14.42578125" defaultRowHeight="15" customHeight="1" x14ac:dyDescent="0.25"/>
  <cols>
    <col min="1" max="1" width="6.28515625" customWidth="1"/>
    <col min="2" max="2" width="42.42578125" customWidth="1"/>
    <col min="3" max="3" width="10.85546875" customWidth="1"/>
    <col min="4" max="4" width="10.140625" customWidth="1"/>
    <col min="5" max="5" width="10.42578125" customWidth="1"/>
    <col min="6" max="6" width="9.42578125" customWidth="1"/>
    <col min="7" max="7" width="11.140625" customWidth="1"/>
    <col min="8" max="11" width="11.140625" style="42" customWidth="1"/>
    <col min="12" max="12" width="15.42578125" style="42" customWidth="1"/>
    <col min="13" max="13" width="18.42578125" customWidth="1"/>
    <col min="14" max="14" width="18.42578125" style="42" customWidth="1"/>
    <col min="15" max="15" width="15.28515625" customWidth="1"/>
    <col min="16" max="32" width="8.7109375" hidden="1" customWidth="1"/>
    <col min="33" max="33" width="0" hidden="1" customWidth="1"/>
  </cols>
  <sheetData>
    <row r="1" spans="1:32" ht="6.75" customHeight="1" x14ac:dyDescent="0.25">
      <c r="A1" s="1"/>
      <c r="B1" s="2"/>
      <c r="C1" s="3"/>
      <c r="D1" s="3"/>
      <c r="E1" s="3"/>
      <c r="F1" s="3"/>
      <c r="G1" s="3"/>
      <c r="H1" s="69"/>
      <c r="I1" s="69"/>
      <c r="J1" s="69"/>
      <c r="K1" s="69"/>
      <c r="L1" s="69"/>
      <c r="M1" s="3"/>
      <c r="N1" s="69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.75" customHeight="1" x14ac:dyDescent="0.3">
      <c r="A2" s="72" t="s">
        <v>38</v>
      </c>
      <c r="B2" s="57"/>
      <c r="C2" s="57"/>
      <c r="D2" s="57"/>
      <c r="E2" s="57"/>
      <c r="F2" s="57"/>
      <c r="G2" s="57"/>
      <c r="H2" s="58"/>
      <c r="I2" s="58"/>
      <c r="J2" s="58"/>
      <c r="K2" s="58"/>
      <c r="L2" s="58"/>
      <c r="M2" s="58"/>
      <c r="N2" s="43"/>
      <c r="O2" s="5" t="s">
        <v>0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2.5" customHeight="1" x14ac:dyDescent="0.35">
      <c r="A3" s="114" t="s">
        <v>43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42"/>
      <c r="N3" s="70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35.25" customHeight="1" x14ac:dyDescent="0.25">
      <c r="A4" s="86" t="s">
        <v>1</v>
      </c>
      <c r="B4" s="87" t="s">
        <v>2</v>
      </c>
      <c r="C4" s="88" t="s">
        <v>39</v>
      </c>
      <c r="D4" s="89"/>
      <c r="E4" s="89"/>
      <c r="F4" s="89"/>
      <c r="G4" s="90"/>
      <c r="H4" s="88" t="s">
        <v>40</v>
      </c>
      <c r="I4" s="89"/>
      <c r="J4" s="89"/>
      <c r="K4" s="89"/>
      <c r="L4" s="90"/>
      <c r="M4" s="94" t="s">
        <v>36</v>
      </c>
      <c r="N4" s="95" t="s">
        <v>37</v>
      </c>
      <c r="O4" s="110" t="s">
        <v>3</v>
      </c>
      <c r="P4" s="66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65" customFormat="1" ht="70.5" customHeight="1" x14ac:dyDescent="0.25">
      <c r="A5" s="91"/>
      <c r="B5" s="91"/>
      <c r="C5" s="92" t="s">
        <v>4</v>
      </c>
      <c r="D5" s="93" t="s">
        <v>5</v>
      </c>
      <c r="E5" s="93" t="s">
        <v>6</v>
      </c>
      <c r="F5" s="93" t="s">
        <v>7</v>
      </c>
      <c r="G5" s="93" t="s">
        <v>8</v>
      </c>
      <c r="H5" s="92" t="s">
        <v>4</v>
      </c>
      <c r="I5" s="93" t="s">
        <v>5</v>
      </c>
      <c r="J5" s="93" t="s">
        <v>6</v>
      </c>
      <c r="K5" s="93" t="s">
        <v>7</v>
      </c>
      <c r="L5" s="93" t="s">
        <v>8</v>
      </c>
      <c r="M5" s="96"/>
      <c r="N5" s="97"/>
      <c r="O5" s="111"/>
      <c r="P5" s="85"/>
      <c r="Q5" s="45"/>
      <c r="R5" s="45"/>
      <c r="S5" s="46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</row>
    <row r="6" spans="1:32" s="65" customFormat="1" ht="20.100000000000001" customHeight="1" x14ac:dyDescent="0.25">
      <c r="A6" s="73" t="s">
        <v>10</v>
      </c>
      <c r="B6" s="74" t="s">
        <v>11</v>
      </c>
      <c r="C6" s="71">
        <f>C7+C8+C9</f>
        <v>0</v>
      </c>
      <c r="D6" s="81"/>
      <c r="E6" s="81"/>
      <c r="F6" s="81"/>
      <c r="G6" s="81"/>
      <c r="H6" s="71">
        <f>H7+H8+H9</f>
        <v>0</v>
      </c>
      <c r="I6" s="81"/>
      <c r="J6" s="81"/>
      <c r="K6" s="81"/>
      <c r="L6" s="81"/>
      <c r="M6" s="98"/>
      <c r="N6" s="98"/>
      <c r="O6" s="112"/>
      <c r="P6" s="58"/>
      <c r="Q6" s="48"/>
      <c r="R6" s="48"/>
      <c r="S6" s="49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spans="1:32" s="65" customFormat="1" ht="20.100000000000001" customHeight="1" x14ac:dyDescent="0.25">
      <c r="A7" s="76">
        <v>1</v>
      </c>
      <c r="B7" s="77" t="s">
        <v>12</v>
      </c>
      <c r="C7" s="71">
        <f t="shared" ref="C7:C9" si="0">D7+E7+F7+G7</f>
        <v>0</v>
      </c>
      <c r="D7" s="81"/>
      <c r="E7" s="81"/>
      <c r="F7" s="81"/>
      <c r="G7" s="81"/>
      <c r="H7" s="71">
        <f t="shared" ref="H7:H9" si="1">I7+J7+K7+L7</f>
        <v>0</v>
      </c>
      <c r="I7" s="81"/>
      <c r="J7" s="81"/>
      <c r="K7" s="81"/>
      <c r="L7" s="81"/>
      <c r="M7" s="99"/>
      <c r="N7" s="99"/>
      <c r="O7" s="112"/>
      <c r="P7" s="58"/>
      <c r="Q7" s="48"/>
      <c r="R7" s="48"/>
      <c r="S7" s="49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spans="1:32" s="65" customFormat="1" ht="20.100000000000001" customHeight="1" x14ac:dyDescent="0.25">
      <c r="A8" s="76">
        <v>2</v>
      </c>
      <c r="B8" s="77" t="s">
        <v>13</v>
      </c>
      <c r="C8" s="71">
        <f t="shared" si="0"/>
        <v>0</v>
      </c>
      <c r="D8" s="81"/>
      <c r="E8" s="81"/>
      <c r="F8" s="81"/>
      <c r="G8" s="81"/>
      <c r="H8" s="71">
        <f t="shared" si="1"/>
        <v>0</v>
      </c>
      <c r="I8" s="81"/>
      <c r="J8" s="81"/>
      <c r="K8" s="81"/>
      <c r="L8" s="81"/>
      <c r="M8" s="100"/>
      <c r="N8" s="100"/>
      <c r="O8" s="112"/>
      <c r="P8" s="58"/>
      <c r="Q8" s="48"/>
      <c r="R8" s="48"/>
      <c r="S8" s="49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</row>
    <row r="9" spans="1:32" s="65" customFormat="1" ht="20.100000000000001" customHeight="1" x14ac:dyDescent="0.25">
      <c r="A9" s="76">
        <v>3</v>
      </c>
      <c r="B9" s="77" t="s">
        <v>14</v>
      </c>
      <c r="C9" s="71">
        <f t="shared" si="0"/>
        <v>0</v>
      </c>
      <c r="D9" s="81"/>
      <c r="E9" s="81"/>
      <c r="F9" s="81"/>
      <c r="G9" s="81"/>
      <c r="H9" s="71">
        <f t="shared" si="1"/>
        <v>0</v>
      </c>
      <c r="I9" s="81"/>
      <c r="J9" s="81"/>
      <c r="K9" s="81"/>
      <c r="L9" s="81"/>
      <c r="M9" s="99"/>
      <c r="N9" s="99"/>
      <c r="O9" s="113"/>
      <c r="P9" s="58"/>
      <c r="Q9" s="48"/>
      <c r="R9" s="48"/>
      <c r="S9" s="49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1:32" s="65" customFormat="1" ht="20.100000000000001" customHeight="1" x14ac:dyDescent="0.25">
      <c r="A10" s="78" t="s">
        <v>15</v>
      </c>
      <c r="B10" s="79" t="s">
        <v>16</v>
      </c>
      <c r="C10" s="82">
        <f>SUM(C11:C19)</f>
        <v>0</v>
      </c>
      <c r="D10" s="83"/>
      <c r="E10" s="83"/>
      <c r="F10" s="83"/>
      <c r="G10" s="83"/>
      <c r="H10" s="82">
        <f>SUM(H11:H19)</f>
        <v>0</v>
      </c>
      <c r="I10" s="83"/>
      <c r="J10" s="83"/>
      <c r="K10" s="83"/>
      <c r="L10" s="83"/>
      <c r="M10" s="101"/>
      <c r="N10" s="101"/>
      <c r="O10" s="113"/>
      <c r="P10" s="51"/>
      <c r="Q10" s="51"/>
      <c r="R10" s="51"/>
      <c r="S10" s="52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1:32" s="65" customFormat="1" ht="20.100000000000001" customHeight="1" x14ac:dyDescent="0.25">
      <c r="A11" s="76">
        <v>1</v>
      </c>
      <c r="B11" s="77" t="s">
        <v>17</v>
      </c>
      <c r="C11" s="71">
        <f t="shared" ref="C11:C19" si="2">SUM(D11:G11)</f>
        <v>0</v>
      </c>
      <c r="D11" s="81"/>
      <c r="E11" s="81"/>
      <c r="F11" s="81"/>
      <c r="G11" s="81"/>
      <c r="H11" s="71">
        <f t="shared" ref="H11:H19" si="3">SUM(I11:L11)</f>
        <v>0</v>
      </c>
      <c r="I11" s="81"/>
      <c r="J11" s="81"/>
      <c r="K11" s="81"/>
      <c r="L11" s="81"/>
      <c r="M11" s="100"/>
      <c r="N11" s="100"/>
      <c r="O11" s="113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1:32" s="65" customFormat="1" ht="20.100000000000001" customHeight="1" x14ac:dyDescent="0.25">
      <c r="A12" s="76">
        <v>2</v>
      </c>
      <c r="B12" s="77" t="s">
        <v>18</v>
      </c>
      <c r="C12" s="71">
        <f t="shared" si="2"/>
        <v>0</v>
      </c>
      <c r="D12" s="81"/>
      <c r="E12" s="81"/>
      <c r="F12" s="81"/>
      <c r="G12" s="81"/>
      <c r="H12" s="71">
        <f t="shared" si="3"/>
        <v>0</v>
      </c>
      <c r="I12" s="81"/>
      <c r="J12" s="81"/>
      <c r="K12" s="81"/>
      <c r="L12" s="81"/>
      <c r="M12" s="100"/>
      <c r="N12" s="100"/>
      <c r="O12" s="113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1:32" s="65" customFormat="1" ht="20.100000000000001" customHeight="1" x14ac:dyDescent="0.25">
      <c r="A13" s="76">
        <v>3</v>
      </c>
      <c r="B13" s="77" t="s">
        <v>19</v>
      </c>
      <c r="C13" s="71">
        <f t="shared" si="2"/>
        <v>0</v>
      </c>
      <c r="D13" s="81"/>
      <c r="E13" s="81"/>
      <c r="F13" s="81"/>
      <c r="G13" s="81"/>
      <c r="H13" s="71">
        <f t="shared" si="3"/>
        <v>0</v>
      </c>
      <c r="I13" s="81"/>
      <c r="J13" s="81"/>
      <c r="K13" s="81"/>
      <c r="L13" s="81"/>
      <c r="M13" s="100"/>
      <c r="N13" s="100"/>
      <c r="O13" s="113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</row>
    <row r="14" spans="1:32" s="65" customFormat="1" ht="20.100000000000001" customHeight="1" x14ac:dyDescent="0.25">
      <c r="A14" s="76">
        <v>4</v>
      </c>
      <c r="B14" s="77" t="s">
        <v>20</v>
      </c>
      <c r="C14" s="71">
        <f t="shared" si="2"/>
        <v>0</v>
      </c>
      <c r="D14" s="81"/>
      <c r="E14" s="81"/>
      <c r="F14" s="81"/>
      <c r="G14" s="81"/>
      <c r="H14" s="71">
        <f t="shared" si="3"/>
        <v>0</v>
      </c>
      <c r="I14" s="81"/>
      <c r="J14" s="81"/>
      <c r="K14" s="81"/>
      <c r="L14" s="81"/>
      <c r="M14" s="100"/>
      <c r="N14" s="100"/>
      <c r="O14" s="113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</row>
    <row r="15" spans="1:32" s="65" customFormat="1" ht="20.100000000000001" customHeight="1" x14ac:dyDescent="0.25">
      <c r="A15" s="76">
        <v>5</v>
      </c>
      <c r="B15" s="77" t="s">
        <v>21</v>
      </c>
      <c r="C15" s="71">
        <f t="shared" si="2"/>
        <v>0</v>
      </c>
      <c r="D15" s="81"/>
      <c r="E15" s="81"/>
      <c r="F15" s="81"/>
      <c r="G15" s="81"/>
      <c r="H15" s="71">
        <f t="shared" si="3"/>
        <v>0</v>
      </c>
      <c r="I15" s="81"/>
      <c r="J15" s="81"/>
      <c r="K15" s="81"/>
      <c r="L15" s="81"/>
      <c r="M15" s="100"/>
      <c r="N15" s="100"/>
      <c r="O15" s="113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</row>
    <row r="16" spans="1:32" s="65" customFormat="1" ht="20.100000000000001" customHeight="1" x14ac:dyDescent="0.25">
      <c r="A16" s="76">
        <v>6</v>
      </c>
      <c r="B16" s="77" t="s">
        <v>22</v>
      </c>
      <c r="C16" s="71">
        <f t="shared" si="2"/>
        <v>0</v>
      </c>
      <c r="D16" s="81"/>
      <c r="E16" s="81"/>
      <c r="F16" s="81"/>
      <c r="G16" s="81"/>
      <c r="H16" s="71">
        <f t="shared" si="3"/>
        <v>0</v>
      </c>
      <c r="I16" s="81"/>
      <c r="J16" s="81"/>
      <c r="K16" s="81"/>
      <c r="L16" s="81"/>
      <c r="M16" s="100"/>
      <c r="N16" s="100"/>
      <c r="O16" s="113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</row>
    <row r="17" spans="1:32" s="65" customFormat="1" ht="20.100000000000001" customHeight="1" x14ac:dyDescent="0.25">
      <c r="A17" s="76">
        <v>7</v>
      </c>
      <c r="B17" s="77" t="s">
        <v>23</v>
      </c>
      <c r="C17" s="71">
        <f t="shared" si="2"/>
        <v>0</v>
      </c>
      <c r="D17" s="81"/>
      <c r="E17" s="81"/>
      <c r="F17" s="81"/>
      <c r="G17" s="81"/>
      <c r="H17" s="71">
        <f t="shared" si="3"/>
        <v>0</v>
      </c>
      <c r="I17" s="81"/>
      <c r="J17" s="81"/>
      <c r="K17" s="81"/>
      <c r="L17" s="81"/>
      <c r="M17" s="100"/>
      <c r="N17" s="100"/>
      <c r="O17" s="113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</row>
    <row r="18" spans="1:32" s="65" customFormat="1" ht="20.100000000000001" customHeight="1" x14ac:dyDescent="0.25">
      <c r="A18" s="76">
        <v>8</v>
      </c>
      <c r="B18" s="77" t="s">
        <v>24</v>
      </c>
      <c r="C18" s="71">
        <f t="shared" si="2"/>
        <v>0</v>
      </c>
      <c r="D18" s="81"/>
      <c r="E18" s="81"/>
      <c r="F18" s="81"/>
      <c r="G18" s="81"/>
      <c r="H18" s="71">
        <f t="shared" si="3"/>
        <v>0</v>
      </c>
      <c r="I18" s="81"/>
      <c r="J18" s="81"/>
      <c r="K18" s="81"/>
      <c r="L18" s="81"/>
      <c r="M18" s="100"/>
      <c r="N18" s="100"/>
      <c r="O18" s="113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</row>
    <row r="19" spans="1:32" s="65" customFormat="1" ht="20.100000000000001" customHeight="1" x14ac:dyDescent="0.25">
      <c r="A19" s="76">
        <v>9</v>
      </c>
      <c r="B19" s="77" t="s">
        <v>25</v>
      </c>
      <c r="C19" s="71">
        <f t="shared" si="2"/>
        <v>0</v>
      </c>
      <c r="D19" s="81"/>
      <c r="E19" s="81"/>
      <c r="F19" s="81"/>
      <c r="G19" s="81"/>
      <c r="H19" s="71">
        <f t="shared" si="3"/>
        <v>0</v>
      </c>
      <c r="I19" s="81"/>
      <c r="J19" s="81"/>
      <c r="K19" s="81"/>
      <c r="L19" s="81"/>
      <c r="M19" s="100"/>
      <c r="N19" s="100"/>
      <c r="O19" s="112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</row>
    <row r="20" spans="1:32" s="65" customFormat="1" ht="20.100000000000001" customHeight="1" x14ac:dyDescent="0.25">
      <c r="A20" s="73" t="s">
        <v>26</v>
      </c>
      <c r="B20" s="74" t="s">
        <v>27</v>
      </c>
      <c r="C20" s="71">
        <f>C21+C22</f>
        <v>0</v>
      </c>
      <c r="D20" s="81"/>
      <c r="E20" s="81"/>
      <c r="F20" s="81"/>
      <c r="G20" s="81"/>
      <c r="H20" s="71">
        <f>H21+H22</f>
        <v>0</v>
      </c>
      <c r="I20" s="81"/>
      <c r="J20" s="81"/>
      <c r="K20" s="81"/>
      <c r="L20" s="81"/>
      <c r="M20" s="102"/>
      <c r="N20" s="102"/>
      <c r="O20" s="112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</row>
    <row r="21" spans="1:32" s="65" customFormat="1" ht="20.100000000000001" customHeight="1" x14ac:dyDescent="0.25">
      <c r="A21" s="76">
        <v>1</v>
      </c>
      <c r="B21" s="77" t="s">
        <v>35</v>
      </c>
      <c r="C21" s="71">
        <f t="shared" ref="C21:C22" si="4">SUM(D21:G21)</f>
        <v>0</v>
      </c>
      <c r="D21" s="81"/>
      <c r="E21" s="81"/>
      <c r="F21" s="81"/>
      <c r="G21" s="81"/>
      <c r="H21" s="71">
        <f t="shared" ref="H21:H22" si="5">SUM(I21:L21)</f>
        <v>0</v>
      </c>
      <c r="I21" s="81"/>
      <c r="J21" s="81"/>
      <c r="K21" s="81"/>
      <c r="L21" s="81"/>
      <c r="M21" s="100"/>
      <c r="N21" s="100"/>
      <c r="O21" s="112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</row>
    <row r="22" spans="1:32" s="65" customFormat="1" ht="20.100000000000001" customHeight="1" x14ac:dyDescent="0.25">
      <c r="A22" s="76">
        <v>2</v>
      </c>
      <c r="B22" s="77" t="s">
        <v>29</v>
      </c>
      <c r="C22" s="71">
        <f t="shared" si="4"/>
        <v>0</v>
      </c>
      <c r="D22" s="81"/>
      <c r="E22" s="81"/>
      <c r="F22" s="81"/>
      <c r="G22" s="81"/>
      <c r="H22" s="71">
        <f t="shared" si="5"/>
        <v>0</v>
      </c>
      <c r="I22" s="81"/>
      <c r="J22" s="81"/>
      <c r="K22" s="81"/>
      <c r="L22" s="81"/>
      <c r="M22" s="100"/>
      <c r="N22" s="100"/>
      <c r="O22" s="113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</row>
    <row r="23" spans="1:32" s="65" customFormat="1" ht="20.100000000000001" customHeight="1" x14ac:dyDescent="0.25">
      <c r="A23" s="80"/>
      <c r="B23" s="75" t="s">
        <v>30</v>
      </c>
      <c r="C23" s="71">
        <f t="shared" ref="C23" si="6">C6+C10+C20</f>
        <v>0</v>
      </c>
      <c r="D23" s="81"/>
      <c r="E23" s="81"/>
      <c r="F23" s="81"/>
      <c r="G23" s="81"/>
      <c r="H23" s="71">
        <f t="shared" ref="H23" si="7">H6+H10+H20</f>
        <v>0</v>
      </c>
      <c r="I23" s="81"/>
      <c r="J23" s="81"/>
      <c r="K23" s="81"/>
      <c r="L23" s="81"/>
      <c r="M23" s="102"/>
      <c r="N23" s="102"/>
      <c r="O23" s="113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</row>
    <row r="24" spans="1:32" ht="15.75" customHeight="1" x14ac:dyDescent="0.25">
      <c r="A24" s="13"/>
      <c r="B24" s="1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5.75" customHeight="1" x14ac:dyDescent="0.25">
      <c r="A25" s="13"/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.75" customHeight="1" x14ac:dyDescent="0.25">
      <c r="A26" s="13"/>
      <c r="B26" s="1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5.75" customHeight="1" x14ac:dyDescent="0.25">
      <c r="A27" s="13"/>
      <c r="B27" s="1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5.75" customHeight="1" x14ac:dyDescent="0.25">
      <c r="A28" s="13"/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5.75" customHeight="1" x14ac:dyDescent="0.25">
      <c r="A29" s="13"/>
      <c r="B29" s="1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5.75" customHeight="1" x14ac:dyDescent="0.25">
      <c r="A30" s="13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5.75" customHeight="1" x14ac:dyDescent="0.25">
      <c r="A31" s="13"/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5.75" customHeight="1" x14ac:dyDescent="0.25">
      <c r="A32" s="13"/>
      <c r="B32" s="1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5.75" customHeight="1" x14ac:dyDescent="0.25">
      <c r="A33" s="13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5.75" customHeight="1" x14ac:dyDescent="0.25">
      <c r="A34" s="13"/>
      <c r="B34" s="1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5.75" customHeight="1" x14ac:dyDescent="0.25">
      <c r="A35" s="13"/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5.75" customHeight="1" x14ac:dyDescent="0.25">
      <c r="A36" s="13"/>
      <c r="B36" s="1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.75" customHeight="1" x14ac:dyDescent="0.25">
      <c r="A37" s="13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5.75" customHeight="1" x14ac:dyDescent="0.25">
      <c r="A38" s="13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5.75" customHeight="1" x14ac:dyDescent="0.25">
      <c r="A39" s="13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5.75" customHeight="1" x14ac:dyDescent="0.25">
      <c r="A40" s="13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5.75" customHeight="1" x14ac:dyDescent="0.25">
      <c r="A41" s="13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.75" customHeight="1" x14ac:dyDescent="0.25">
      <c r="A42" s="13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5.75" customHeight="1" x14ac:dyDescent="0.25">
      <c r="A43" s="13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5.75" customHeight="1" x14ac:dyDescent="0.25">
      <c r="A44" s="13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5.75" customHeight="1" x14ac:dyDescent="0.25">
      <c r="A45" s="13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.75" customHeight="1" x14ac:dyDescent="0.25">
      <c r="A46" s="13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5.75" customHeight="1" x14ac:dyDescent="0.25">
      <c r="A47" s="13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5.75" customHeight="1" x14ac:dyDescent="0.25">
      <c r="A48" s="13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5.75" customHeight="1" x14ac:dyDescent="0.25">
      <c r="A49" s="13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.75" customHeight="1" x14ac:dyDescent="0.25">
      <c r="A50" s="13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5.75" customHeight="1" x14ac:dyDescent="0.25">
      <c r="A51" s="13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5.75" customHeight="1" x14ac:dyDescent="0.25">
      <c r="A52" s="13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5.75" customHeight="1" x14ac:dyDescent="0.25">
      <c r="A53" s="13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5.75" customHeight="1" x14ac:dyDescent="0.25">
      <c r="A54" s="13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5.75" customHeight="1" x14ac:dyDescent="0.25">
      <c r="A55" s="13"/>
      <c r="B55" s="1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5.75" customHeight="1" x14ac:dyDescent="0.25">
      <c r="A56" s="13"/>
      <c r="B56" s="1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.75" customHeight="1" x14ac:dyDescent="0.25">
      <c r="A57" s="13"/>
      <c r="B57" s="1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5.75" customHeight="1" x14ac:dyDescent="0.25">
      <c r="A58" s="13"/>
      <c r="B58" s="1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5.75" customHeight="1" x14ac:dyDescent="0.25">
      <c r="A59" s="13"/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5.75" customHeight="1" x14ac:dyDescent="0.25">
      <c r="A60" s="13"/>
      <c r="B60" s="1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5.75" customHeight="1" x14ac:dyDescent="0.25">
      <c r="A61" s="13"/>
      <c r="B61" s="1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5.75" customHeight="1" x14ac:dyDescent="0.25">
      <c r="A62" s="13"/>
      <c r="B62" s="1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5.75" customHeight="1" x14ac:dyDescent="0.25">
      <c r="A63" s="13"/>
      <c r="B63" s="1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.75" customHeight="1" x14ac:dyDescent="0.25">
      <c r="A64" s="13"/>
      <c r="B64" s="1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5.75" customHeight="1" x14ac:dyDescent="0.25">
      <c r="A65" s="13"/>
      <c r="B65" s="1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5.75" customHeight="1" x14ac:dyDescent="0.25">
      <c r="A66" s="13"/>
      <c r="B66" s="1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5.75" customHeight="1" x14ac:dyDescent="0.25">
      <c r="A67" s="13"/>
      <c r="B67" s="1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.75" customHeight="1" x14ac:dyDescent="0.25">
      <c r="A68" s="13"/>
      <c r="B68" s="1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5.75" customHeight="1" x14ac:dyDescent="0.25">
      <c r="A69" s="13"/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5.75" customHeight="1" x14ac:dyDescent="0.25">
      <c r="A70" s="13"/>
      <c r="B70" s="1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5.75" customHeight="1" x14ac:dyDescent="0.25">
      <c r="A71" s="13"/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5.75" customHeight="1" x14ac:dyDescent="0.25">
      <c r="A72" s="13"/>
      <c r="B72" s="1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5.75" customHeight="1" x14ac:dyDescent="0.25">
      <c r="A73" s="13"/>
      <c r="B73" s="1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.75" customHeight="1" x14ac:dyDescent="0.25">
      <c r="A74" s="13"/>
      <c r="B74" s="1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5.75" customHeight="1" x14ac:dyDescent="0.25">
      <c r="A75" s="13"/>
      <c r="B75" s="1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5.75" customHeight="1" x14ac:dyDescent="0.25">
      <c r="A76" s="13"/>
      <c r="B76" s="1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5.75" customHeight="1" x14ac:dyDescent="0.25">
      <c r="A77" s="13"/>
      <c r="B77" s="1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5.75" customHeight="1" x14ac:dyDescent="0.25">
      <c r="A78" s="13"/>
      <c r="B78" s="1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5.75" customHeight="1" x14ac:dyDescent="0.25">
      <c r="A79" s="13"/>
      <c r="B79" s="1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5.75" customHeight="1" x14ac:dyDescent="0.25">
      <c r="A80" s="13"/>
      <c r="B80" s="1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.75" customHeight="1" x14ac:dyDescent="0.25">
      <c r="A81" s="13"/>
      <c r="B81" s="1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.75" customHeight="1" x14ac:dyDescent="0.25">
      <c r="A82" s="13"/>
      <c r="B82" s="1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.75" customHeight="1" x14ac:dyDescent="0.25">
      <c r="A83" s="13"/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.75" customHeight="1" x14ac:dyDescent="0.25">
      <c r="A84" s="13"/>
      <c r="B84" s="1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.75" customHeight="1" x14ac:dyDescent="0.25">
      <c r="A85" s="13"/>
      <c r="B85" s="1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.75" customHeight="1" x14ac:dyDescent="0.25">
      <c r="A86" s="13"/>
      <c r="B86" s="1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.75" customHeight="1" x14ac:dyDescent="0.25">
      <c r="A87" s="13"/>
      <c r="B87" s="1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.75" customHeight="1" x14ac:dyDescent="0.25">
      <c r="A88" s="13"/>
      <c r="B88" s="1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5.75" customHeight="1" x14ac:dyDescent="0.25">
      <c r="A89" s="13"/>
      <c r="B89" s="1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5.75" customHeight="1" x14ac:dyDescent="0.25">
      <c r="A90" s="13"/>
      <c r="B90" s="1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5.75" customHeight="1" x14ac:dyDescent="0.25">
      <c r="A91" s="13"/>
      <c r="B91" s="1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5.75" customHeight="1" x14ac:dyDescent="0.25">
      <c r="A92" s="13"/>
      <c r="B92" s="1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.75" customHeight="1" x14ac:dyDescent="0.25">
      <c r="A93" s="13"/>
      <c r="B93" s="1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.75" customHeight="1" x14ac:dyDescent="0.25">
      <c r="A94" s="13"/>
      <c r="B94" s="1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.75" customHeight="1" x14ac:dyDescent="0.25">
      <c r="A95" s="13"/>
      <c r="B95" s="1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.75" customHeight="1" x14ac:dyDescent="0.25">
      <c r="A96" s="13"/>
      <c r="B96" s="1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.75" customHeight="1" x14ac:dyDescent="0.25">
      <c r="A97" s="13"/>
      <c r="B97" s="1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.75" customHeight="1" x14ac:dyDescent="0.25">
      <c r="A98" s="13"/>
      <c r="B98" s="1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.75" customHeight="1" x14ac:dyDescent="0.25">
      <c r="A99" s="13"/>
      <c r="B99" s="1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.75" customHeight="1" x14ac:dyDescent="0.25">
      <c r="A100" s="13"/>
      <c r="B100" s="1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.75" customHeight="1" x14ac:dyDescent="0.25">
      <c r="A101" s="13"/>
      <c r="B101" s="1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5.75" customHeight="1" x14ac:dyDescent="0.25">
      <c r="A102" s="13"/>
      <c r="B102" s="1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.75" customHeight="1" x14ac:dyDescent="0.25">
      <c r="A103" s="13"/>
      <c r="B103" s="1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.75" customHeight="1" x14ac:dyDescent="0.25">
      <c r="A104" s="13"/>
      <c r="B104" s="1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.75" customHeight="1" x14ac:dyDescent="0.25">
      <c r="A105" s="13"/>
      <c r="B105" s="1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.75" customHeight="1" x14ac:dyDescent="0.25">
      <c r="A106" s="13"/>
      <c r="B106" s="1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.75" customHeight="1" x14ac:dyDescent="0.25">
      <c r="A107" s="13"/>
      <c r="B107" s="1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5.75" customHeight="1" x14ac:dyDescent="0.25">
      <c r="A108" s="13"/>
      <c r="B108" s="1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.75" customHeight="1" x14ac:dyDescent="0.25">
      <c r="A109" s="13"/>
      <c r="B109" s="1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.75" customHeight="1" x14ac:dyDescent="0.25">
      <c r="A110" s="13"/>
      <c r="B110" s="1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5.75" customHeight="1" x14ac:dyDescent="0.25">
      <c r="A111" s="13"/>
      <c r="B111" s="1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.75" customHeight="1" x14ac:dyDescent="0.25">
      <c r="A112" s="13"/>
      <c r="B112" s="1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5.75" customHeight="1" x14ac:dyDescent="0.25">
      <c r="A113" s="13"/>
      <c r="B113" s="1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.75" customHeight="1" x14ac:dyDescent="0.25">
      <c r="A114" s="13"/>
      <c r="B114" s="1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.75" customHeight="1" x14ac:dyDescent="0.25">
      <c r="A115" s="13"/>
      <c r="B115" s="1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.75" customHeight="1" x14ac:dyDescent="0.25">
      <c r="A116" s="13"/>
      <c r="B116" s="1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.75" customHeight="1" x14ac:dyDescent="0.25">
      <c r="A117" s="13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.75" customHeight="1" x14ac:dyDescent="0.25">
      <c r="A118" s="13"/>
      <c r="B118" s="1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5.75" customHeight="1" x14ac:dyDescent="0.25">
      <c r="A119" s="13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.75" customHeight="1" x14ac:dyDescent="0.25">
      <c r="A120" s="13"/>
      <c r="B120" s="1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.75" customHeight="1" x14ac:dyDescent="0.25">
      <c r="A121" s="13"/>
      <c r="B121" s="1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.75" customHeight="1" x14ac:dyDescent="0.25">
      <c r="A122" s="13"/>
      <c r="B122" s="1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5.75" customHeight="1" x14ac:dyDescent="0.25">
      <c r="A123" s="13"/>
      <c r="B123" s="1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.75" customHeight="1" x14ac:dyDescent="0.25">
      <c r="A124" s="13"/>
      <c r="B124" s="1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5.75" customHeight="1" x14ac:dyDescent="0.25">
      <c r="A125" s="13"/>
      <c r="B125" s="1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5.75" customHeight="1" x14ac:dyDescent="0.25">
      <c r="A126" s="13"/>
      <c r="B126" s="1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5.75" customHeight="1" x14ac:dyDescent="0.25">
      <c r="A127" s="13"/>
      <c r="B127" s="1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5.75" customHeight="1" x14ac:dyDescent="0.25">
      <c r="A128" s="13"/>
      <c r="B128" s="1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5.75" customHeight="1" x14ac:dyDescent="0.25">
      <c r="A129" s="13"/>
      <c r="B129" s="1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5.75" customHeight="1" x14ac:dyDescent="0.25">
      <c r="A130" s="13"/>
      <c r="B130" s="1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5.75" customHeight="1" x14ac:dyDescent="0.25">
      <c r="A131" s="13"/>
      <c r="B131" s="1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5.75" customHeight="1" x14ac:dyDescent="0.25">
      <c r="A132" s="13"/>
      <c r="B132" s="1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5.75" customHeight="1" x14ac:dyDescent="0.25">
      <c r="A133" s="13"/>
      <c r="B133" s="1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5.75" customHeight="1" x14ac:dyDescent="0.25">
      <c r="A134" s="13"/>
      <c r="B134" s="1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5.75" customHeight="1" x14ac:dyDescent="0.25">
      <c r="A135" s="13"/>
      <c r="B135" s="1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5.75" customHeight="1" x14ac:dyDescent="0.25">
      <c r="A136" s="13"/>
      <c r="B136" s="1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.75" customHeight="1" x14ac:dyDescent="0.25">
      <c r="A137" s="13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.75" customHeight="1" x14ac:dyDescent="0.25">
      <c r="A138" s="13"/>
      <c r="B138" s="1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5.75" customHeight="1" x14ac:dyDescent="0.25">
      <c r="A139" s="13"/>
      <c r="B139" s="1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5.75" customHeight="1" x14ac:dyDescent="0.25">
      <c r="A140" s="13"/>
      <c r="B140" s="1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5.75" customHeight="1" x14ac:dyDescent="0.25">
      <c r="A141" s="13"/>
      <c r="B141" s="1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5.75" customHeight="1" x14ac:dyDescent="0.25">
      <c r="A142" s="13"/>
      <c r="B142" s="1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5.75" customHeight="1" x14ac:dyDescent="0.25">
      <c r="A143" s="13"/>
      <c r="B143" s="1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5.75" customHeight="1" x14ac:dyDescent="0.25">
      <c r="A144" s="13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.75" customHeight="1" x14ac:dyDescent="0.25">
      <c r="A145" s="13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75" customHeight="1" x14ac:dyDescent="0.25">
      <c r="A146" s="13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75" customHeight="1" x14ac:dyDescent="0.25">
      <c r="A147" s="13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75" customHeight="1" x14ac:dyDescent="0.25">
      <c r="A148" s="13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75" customHeight="1" x14ac:dyDescent="0.25">
      <c r="A149" s="13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75" customHeight="1" x14ac:dyDescent="0.25">
      <c r="A150" s="13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75" customHeight="1" x14ac:dyDescent="0.25">
      <c r="A151" s="13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75" customHeight="1" x14ac:dyDescent="0.25">
      <c r="A152" s="13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75" customHeight="1" x14ac:dyDescent="0.25">
      <c r="A153" s="13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75" customHeight="1" x14ac:dyDescent="0.25">
      <c r="A154" s="13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75" customHeight="1" x14ac:dyDescent="0.25">
      <c r="A155" s="13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75" customHeight="1" x14ac:dyDescent="0.25">
      <c r="A156" s="13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75" customHeight="1" x14ac:dyDescent="0.25">
      <c r="A157" s="13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75" customHeight="1" x14ac:dyDescent="0.25">
      <c r="A158" s="13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75" customHeight="1" x14ac:dyDescent="0.25">
      <c r="A159" s="13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75" customHeight="1" x14ac:dyDescent="0.25">
      <c r="A160" s="13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75" customHeight="1" x14ac:dyDescent="0.25">
      <c r="A161" s="13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75" customHeight="1" x14ac:dyDescent="0.25">
      <c r="A162" s="13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75" customHeight="1" x14ac:dyDescent="0.25">
      <c r="A163" s="13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75" customHeight="1" x14ac:dyDescent="0.25">
      <c r="A164" s="13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5.75" customHeight="1" x14ac:dyDescent="0.25">
      <c r="A165" s="13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5.75" customHeight="1" x14ac:dyDescent="0.25">
      <c r="A166" s="13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5.75" customHeight="1" x14ac:dyDescent="0.25">
      <c r="A167" s="13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5.75" customHeight="1" x14ac:dyDescent="0.25">
      <c r="A168" s="13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5.75" customHeight="1" x14ac:dyDescent="0.25">
      <c r="A169" s="13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5.75" customHeight="1" x14ac:dyDescent="0.25">
      <c r="A170" s="13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5.75" customHeight="1" x14ac:dyDescent="0.25">
      <c r="A171" s="13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5.75" customHeight="1" x14ac:dyDescent="0.25">
      <c r="A172" s="13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5.75" customHeight="1" x14ac:dyDescent="0.25">
      <c r="A173" s="13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5.75" customHeight="1" x14ac:dyDescent="0.25">
      <c r="A174" s="13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5.75" customHeight="1" x14ac:dyDescent="0.25">
      <c r="A175" s="13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5.75" customHeight="1" x14ac:dyDescent="0.25">
      <c r="A176" s="13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5.75" customHeight="1" x14ac:dyDescent="0.25">
      <c r="A177" s="13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5.75" customHeight="1" x14ac:dyDescent="0.25">
      <c r="A178" s="13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5.75" customHeight="1" x14ac:dyDescent="0.25">
      <c r="A179" s="13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5.75" customHeight="1" x14ac:dyDescent="0.25">
      <c r="A180" s="13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5.75" customHeight="1" x14ac:dyDescent="0.25">
      <c r="A181" s="13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5.75" customHeight="1" x14ac:dyDescent="0.25">
      <c r="A182" s="13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5.75" customHeight="1" x14ac:dyDescent="0.25">
      <c r="A183" s="13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5.75" customHeight="1" x14ac:dyDescent="0.25">
      <c r="A184" s="13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5.75" customHeight="1" x14ac:dyDescent="0.25">
      <c r="A185" s="13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5.75" customHeight="1" x14ac:dyDescent="0.25">
      <c r="A186" s="13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5.75" customHeight="1" x14ac:dyDescent="0.25">
      <c r="A187" s="13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5.75" customHeight="1" x14ac:dyDescent="0.25">
      <c r="A188" s="13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5.75" customHeight="1" x14ac:dyDescent="0.25">
      <c r="A189" s="13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5.75" customHeight="1" x14ac:dyDescent="0.25">
      <c r="A190" s="13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5.75" customHeight="1" x14ac:dyDescent="0.25">
      <c r="A191" s="13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5.75" customHeight="1" x14ac:dyDescent="0.25">
      <c r="A192" s="13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5.75" customHeight="1" x14ac:dyDescent="0.25">
      <c r="A193" s="13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5.75" customHeight="1" x14ac:dyDescent="0.25">
      <c r="A194" s="13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5.75" customHeight="1" x14ac:dyDescent="0.25">
      <c r="A195" s="13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5.75" customHeight="1" x14ac:dyDescent="0.25">
      <c r="A196" s="13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5.75" customHeight="1" x14ac:dyDescent="0.25">
      <c r="A197" s="13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5.75" customHeight="1" x14ac:dyDescent="0.25">
      <c r="A198" s="13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5.75" customHeight="1" x14ac:dyDescent="0.25">
      <c r="A199" s="13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5.75" customHeight="1" x14ac:dyDescent="0.25">
      <c r="A200" s="13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5.75" customHeight="1" x14ac:dyDescent="0.25">
      <c r="A201" s="13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5.75" customHeight="1" x14ac:dyDescent="0.25">
      <c r="A202" s="13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5.75" customHeight="1" x14ac:dyDescent="0.25">
      <c r="A203" s="13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5.75" customHeight="1" x14ac:dyDescent="0.25">
      <c r="A204" s="13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5.75" customHeight="1" x14ac:dyDescent="0.25">
      <c r="A205" s="13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5.75" customHeight="1" x14ac:dyDescent="0.25">
      <c r="A206" s="13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5.75" customHeight="1" x14ac:dyDescent="0.25">
      <c r="A207" s="13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5.75" customHeight="1" x14ac:dyDescent="0.25">
      <c r="A208" s="13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5.75" customHeight="1" x14ac:dyDescent="0.25">
      <c r="A209" s="13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5.75" customHeight="1" x14ac:dyDescent="0.25">
      <c r="A210" s="13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5.75" customHeight="1" x14ac:dyDescent="0.25">
      <c r="A211" s="13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5.75" customHeight="1" x14ac:dyDescent="0.25">
      <c r="A212" s="13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5.75" customHeight="1" x14ac:dyDescent="0.25">
      <c r="A213" s="13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5.75" customHeight="1" x14ac:dyDescent="0.25">
      <c r="A214" s="13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5.75" customHeight="1" x14ac:dyDescent="0.25">
      <c r="A215" s="13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5.75" customHeight="1" x14ac:dyDescent="0.25">
      <c r="A216" s="13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5.75" customHeight="1" x14ac:dyDescent="0.25">
      <c r="A217" s="13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5.75" customHeight="1" x14ac:dyDescent="0.25">
      <c r="A218" s="13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5.75" customHeight="1" x14ac:dyDescent="0.25">
      <c r="A219" s="13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">
    <mergeCell ref="P5:S10"/>
    <mergeCell ref="A2:M2"/>
    <mergeCell ref="A4:A5"/>
    <mergeCell ref="B4:B5"/>
    <mergeCell ref="C4:G4"/>
    <mergeCell ref="M4:M5"/>
    <mergeCell ref="N4:N5"/>
    <mergeCell ref="O4:O5"/>
    <mergeCell ref="H4:L4"/>
  </mergeCells>
  <printOptions horizontalCentered="1" verticalCentered="1"/>
  <pageMargins left="0.15" right="0.15" top="0.5" bottom="0.8" header="0" footer="0"/>
  <pageSetup paperSize="9" scale="4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C72A6-13E7-4A74-B03C-19F450FCB07A}">
  <dimension ref="A1:AP1000"/>
  <sheetViews>
    <sheetView tabSelected="1" view="pageBreakPreview" topLeftCell="A16" zoomScaleNormal="100" zoomScaleSheetLayoutView="100" workbookViewId="0">
      <selection activeCell="G17" sqref="G17"/>
    </sheetView>
  </sheetViews>
  <sheetFormatPr defaultColWidth="14.42578125" defaultRowHeight="15" customHeight="1" x14ac:dyDescent="0.25"/>
  <cols>
    <col min="1" max="1" width="6.28515625" style="42" customWidth="1"/>
    <col min="2" max="2" width="42.42578125" style="42" customWidth="1"/>
    <col min="3" max="3" width="10.85546875" style="42" customWidth="1"/>
    <col min="4" max="4" width="10.140625" style="42" customWidth="1"/>
    <col min="5" max="5" width="10.42578125" style="42" customWidth="1"/>
    <col min="6" max="6" width="9.42578125" style="42" customWidth="1"/>
    <col min="7" max="12" width="11.140625" style="42" customWidth="1"/>
    <col min="13" max="14" width="18.42578125" style="42" customWidth="1"/>
    <col min="15" max="15" width="15.28515625" style="42" customWidth="1"/>
    <col min="16" max="32" width="8.7109375" style="42" hidden="1" customWidth="1"/>
    <col min="33" max="33" width="0" style="42" hidden="1" customWidth="1"/>
    <col min="34" max="16384" width="14.42578125" style="42"/>
  </cols>
  <sheetData>
    <row r="1" spans="1:32" ht="6.75" customHeight="1" x14ac:dyDescent="0.25">
      <c r="A1" s="1"/>
      <c r="B1" s="2"/>
      <c r="C1" s="3"/>
      <c r="D1" s="3"/>
      <c r="E1" s="3"/>
      <c r="F1" s="3"/>
      <c r="G1" s="3"/>
      <c r="H1" s="69"/>
      <c r="I1" s="69"/>
      <c r="J1" s="69"/>
      <c r="K1" s="69"/>
      <c r="L1" s="69"/>
      <c r="M1" s="3"/>
      <c r="N1" s="69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1.75" customHeight="1" x14ac:dyDescent="0.3">
      <c r="A2" s="72" t="s">
        <v>38</v>
      </c>
      <c r="B2" s="57"/>
      <c r="C2" s="58"/>
      <c r="D2" s="58"/>
      <c r="E2" s="58"/>
      <c r="F2" s="57"/>
      <c r="G2" s="57"/>
      <c r="H2" s="58"/>
      <c r="I2" s="58"/>
      <c r="J2" s="58"/>
      <c r="K2" s="58"/>
      <c r="L2" s="58"/>
      <c r="M2" s="58"/>
      <c r="N2" s="43"/>
      <c r="O2" s="5" t="s">
        <v>0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1:32" ht="23.1" customHeight="1" x14ac:dyDescent="0.35">
      <c r="A3" s="114" t="s">
        <v>43</v>
      </c>
      <c r="B3" s="114"/>
      <c r="C3" s="114"/>
      <c r="D3" s="114"/>
      <c r="E3" s="114"/>
      <c r="F3" s="114"/>
      <c r="G3" s="114"/>
      <c r="H3" s="84"/>
      <c r="I3" s="84"/>
      <c r="J3" s="84"/>
      <c r="K3" s="84"/>
      <c r="L3" s="84"/>
      <c r="N3" s="70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</row>
    <row r="4" spans="1:32" ht="27.75" customHeight="1" x14ac:dyDescent="0.25">
      <c r="A4" s="86" t="s">
        <v>1</v>
      </c>
      <c r="B4" s="87" t="s">
        <v>2</v>
      </c>
      <c r="C4" s="88" t="s">
        <v>41</v>
      </c>
      <c r="D4" s="89"/>
      <c r="E4" s="89"/>
      <c r="F4" s="89"/>
      <c r="G4" s="90"/>
      <c r="H4" s="88" t="s">
        <v>42</v>
      </c>
      <c r="I4" s="89"/>
      <c r="J4" s="89"/>
      <c r="K4" s="89"/>
      <c r="L4" s="90"/>
      <c r="M4" s="94" t="s">
        <v>36</v>
      </c>
      <c r="N4" s="95" t="s">
        <v>37</v>
      </c>
      <c r="O4" s="110" t="s">
        <v>3</v>
      </c>
      <c r="P4" s="66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s="65" customFormat="1" ht="70.5" customHeight="1" x14ac:dyDescent="0.25">
      <c r="A5" s="91"/>
      <c r="B5" s="91"/>
      <c r="C5" s="92" t="s">
        <v>4</v>
      </c>
      <c r="D5" s="103" t="s">
        <v>5</v>
      </c>
      <c r="E5" s="103" t="s">
        <v>6</v>
      </c>
      <c r="F5" s="103" t="s">
        <v>7</v>
      </c>
      <c r="G5" s="103" t="s">
        <v>8</v>
      </c>
      <c r="H5" s="92" t="s">
        <v>4</v>
      </c>
      <c r="I5" s="103" t="s">
        <v>5</v>
      </c>
      <c r="J5" s="103" t="s">
        <v>6</v>
      </c>
      <c r="K5" s="103" t="s">
        <v>7</v>
      </c>
      <c r="L5" s="103" t="s">
        <v>8</v>
      </c>
      <c r="M5" s="96"/>
      <c r="N5" s="97"/>
      <c r="O5" s="111"/>
      <c r="P5" s="85"/>
      <c r="Q5" s="45"/>
      <c r="R5" s="45"/>
      <c r="S5" s="46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</row>
    <row r="6" spans="1:32" s="65" customFormat="1" ht="20.100000000000001" customHeight="1" x14ac:dyDescent="0.25">
      <c r="A6" s="73" t="s">
        <v>10</v>
      </c>
      <c r="B6" s="74" t="s">
        <v>11</v>
      </c>
      <c r="C6" s="71">
        <f>C7+C8+C9</f>
        <v>0</v>
      </c>
      <c r="D6" s="104"/>
      <c r="E6" s="104"/>
      <c r="F6" s="104"/>
      <c r="G6" s="104"/>
      <c r="H6" s="71">
        <f>H7+H8+H9</f>
        <v>0</v>
      </c>
      <c r="I6" s="104"/>
      <c r="J6" s="104"/>
      <c r="K6" s="104"/>
      <c r="L6" s="104"/>
      <c r="M6" s="98"/>
      <c r="N6" s="98"/>
      <c r="O6" s="112"/>
      <c r="P6" s="58"/>
      <c r="Q6" s="48"/>
      <c r="R6" s="48"/>
      <c r="S6" s="49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spans="1:32" s="65" customFormat="1" ht="20.100000000000001" customHeight="1" x14ac:dyDescent="0.25">
      <c r="A7" s="76">
        <v>1</v>
      </c>
      <c r="B7" s="77" t="s">
        <v>12</v>
      </c>
      <c r="C7" s="71">
        <f t="shared" ref="C7:C9" si="0">D7+E7+F7+G7</f>
        <v>0</v>
      </c>
      <c r="D7" s="105"/>
      <c r="E7" s="105"/>
      <c r="F7" s="105"/>
      <c r="G7" s="105"/>
      <c r="H7" s="71">
        <f t="shared" ref="H7:H9" si="1">I7+J7+K7+L7</f>
        <v>0</v>
      </c>
      <c r="I7" s="105"/>
      <c r="J7" s="105"/>
      <c r="K7" s="105"/>
      <c r="L7" s="105"/>
      <c r="M7" s="99"/>
      <c r="N7" s="99"/>
      <c r="O7" s="112"/>
      <c r="P7" s="58"/>
      <c r="Q7" s="48"/>
      <c r="R7" s="48"/>
      <c r="S7" s="49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</row>
    <row r="8" spans="1:32" s="65" customFormat="1" ht="20.100000000000001" customHeight="1" x14ac:dyDescent="0.25">
      <c r="A8" s="76">
        <v>2</v>
      </c>
      <c r="B8" s="77" t="s">
        <v>13</v>
      </c>
      <c r="C8" s="71">
        <f t="shared" si="0"/>
        <v>0</v>
      </c>
      <c r="D8" s="105"/>
      <c r="E8" s="105"/>
      <c r="F8" s="105"/>
      <c r="G8" s="105"/>
      <c r="H8" s="71">
        <f t="shared" si="1"/>
        <v>0</v>
      </c>
      <c r="I8" s="105"/>
      <c r="J8" s="105"/>
      <c r="K8" s="105"/>
      <c r="L8" s="105"/>
      <c r="M8" s="100"/>
      <c r="N8" s="100"/>
      <c r="O8" s="112"/>
      <c r="P8" s="58"/>
      <c r="Q8" s="48"/>
      <c r="R8" s="48"/>
      <c r="S8" s="49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</row>
    <row r="9" spans="1:32" s="65" customFormat="1" ht="20.100000000000001" customHeight="1" x14ac:dyDescent="0.25">
      <c r="A9" s="76">
        <v>3</v>
      </c>
      <c r="B9" s="77" t="s">
        <v>14</v>
      </c>
      <c r="C9" s="71">
        <f t="shared" si="0"/>
        <v>0</v>
      </c>
      <c r="D9" s="105"/>
      <c r="E9" s="105"/>
      <c r="F9" s="105"/>
      <c r="G9" s="105"/>
      <c r="H9" s="71">
        <f t="shared" si="1"/>
        <v>0</v>
      </c>
      <c r="I9" s="105"/>
      <c r="J9" s="105"/>
      <c r="K9" s="105"/>
      <c r="L9" s="105"/>
      <c r="M9" s="99"/>
      <c r="N9" s="99"/>
      <c r="O9" s="113"/>
      <c r="P9" s="58"/>
      <c r="Q9" s="48"/>
      <c r="R9" s="48"/>
      <c r="S9" s="49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1:32" s="65" customFormat="1" ht="20.100000000000001" customHeight="1" x14ac:dyDescent="0.25">
      <c r="A10" s="78" t="s">
        <v>15</v>
      </c>
      <c r="B10" s="79" t="s">
        <v>16</v>
      </c>
      <c r="C10" s="82">
        <f>SUM(C11:C19)</f>
        <v>0</v>
      </c>
      <c r="D10" s="106"/>
      <c r="E10" s="106"/>
      <c r="F10" s="106"/>
      <c r="G10" s="106"/>
      <c r="H10" s="82">
        <f>SUM(H11:H19)</f>
        <v>0</v>
      </c>
      <c r="I10" s="106"/>
      <c r="J10" s="106"/>
      <c r="K10" s="106"/>
      <c r="L10" s="106"/>
      <c r="M10" s="101"/>
      <c r="N10" s="101"/>
      <c r="O10" s="113"/>
      <c r="P10" s="51"/>
      <c r="Q10" s="51"/>
      <c r="R10" s="51"/>
      <c r="S10" s="52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1:32" s="65" customFormat="1" ht="20.100000000000001" customHeight="1" x14ac:dyDescent="0.25">
      <c r="A11" s="76">
        <v>1</v>
      </c>
      <c r="B11" s="77" t="s">
        <v>17</v>
      </c>
      <c r="C11" s="71">
        <f t="shared" ref="C11:C19" si="2">SUM(D11:G11)</f>
        <v>0</v>
      </c>
      <c r="D11" s="105"/>
      <c r="E11" s="105"/>
      <c r="F11" s="105"/>
      <c r="G11" s="107"/>
      <c r="H11" s="71">
        <f t="shared" ref="H11:H19" si="3">SUM(I11:L11)</f>
        <v>0</v>
      </c>
      <c r="I11" s="107"/>
      <c r="J11" s="107"/>
      <c r="K11" s="107"/>
      <c r="L11" s="107"/>
      <c r="M11" s="100"/>
      <c r="N11" s="100"/>
      <c r="O11" s="113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1:32" s="65" customFormat="1" ht="20.100000000000001" customHeight="1" x14ac:dyDescent="0.25">
      <c r="A12" s="76">
        <v>2</v>
      </c>
      <c r="B12" s="77" t="s">
        <v>18</v>
      </c>
      <c r="C12" s="71">
        <f t="shared" si="2"/>
        <v>0</v>
      </c>
      <c r="D12" s="105"/>
      <c r="E12" s="105"/>
      <c r="F12" s="105"/>
      <c r="G12" s="105"/>
      <c r="H12" s="71">
        <f t="shared" si="3"/>
        <v>0</v>
      </c>
      <c r="I12" s="105"/>
      <c r="J12" s="105"/>
      <c r="K12" s="105"/>
      <c r="L12" s="105"/>
      <c r="M12" s="100"/>
      <c r="N12" s="100"/>
      <c r="O12" s="113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1:32" s="65" customFormat="1" ht="20.100000000000001" customHeight="1" x14ac:dyDescent="0.25">
      <c r="A13" s="76">
        <v>3</v>
      </c>
      <c r="B13" s="77" t="s">
        <v>19</v>
      </c>
      <c r="C13" s="71">
        <f t="shared" si="2"/>
        <v>0</v>
      </c>
      <c r="D13" s="105"/>
      <c r="E13" s="105"/>
      <c r="F13" s="105"/>
      <c r="G13" s="105"/>
      <c r="H13" s="71">
        <f t="shared" si="3"/>
        <v>0</v>
      </c>
      <c r="I13" s="105"/>
      <c r="J13" s="105"/>
      <c r="K13" s="105"/>
      <c r="L13" s="105"/>
      <c r="M13" s="100"/>
      <c r="N13" s="100"/>
      <c r="O13" s="113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</row>
    <row r="14" spans="1:32" s="65" customFormat="1" ht="20.100000000000001" customHeight="1" x14ac:dyDescent="0.25">
      <c r="A14" s="76">
        <v>4</v>
      </c>
      <c r="B14" s="77" t="s">
        <v>20</v>
      </c>
      <c r="C14" s="71">
        <f t="shared" si="2"/>
        <v>0</v>
      </c>
      <c r="D14" s="105"/>
      <c r="E14" s="105"/>
      <c r="F14" s="105"/>
      <c r="G14" s="105"/>
      <c r="H14" s="71">
        <f t="shared" si="3"/>
        <v>0</v>
      </c>
      <c r="I14" s="105"/>
      <c r="J14" s="105"/>
      <c r="K14" s="105"/>
      <c r="L14" s="105"/>
      <c r="M14" s="100"/>
      <c r="N14" s="100"/>
      <c r="O14" s="113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</row>
    <row r="15" spans="1:32" s="65" customFormat="1" ht="20.100000000000001" customHeight="1" x14ac:dyDescent="0.25">
      <c r="A15" s="76">
        <v>5</v>
      </c>
      <c r="B15" s="77" t="s">
        <v>21</v>
      </c>
      <c r="C15" s="71">
        <f t="shared" si="2"/>
        <v>0</v>
      </c>
      <c r="D15" s="105"/>
      <c r="E15" s="105"/>
      <c r="F15" s="105"/>
      <c r="G15" s="105"/>
      <c r="H15" s="71">
        <f t="shared" si="3"/>
        <v>0</v>
      </c>
      <c r="I15" s="105"/>
      <c r="J15" s="105"/>
      <c r="K15" s="105"/>
      <c r="L15" s="105"/>
      <c r="M15" s="100"/>
      <c r="N15" s="100"/>
      <c r="O15" s="113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</row>
    <row r="16" spans="1:32" s="65" customFormat="1" ht="20.100000000000001" customHeight="1" x14ac:dyDescent="0.25">
      <c r="A16" s="76">
        <v>6</v>
      </c>
      <c r="B16" s="77" t="s">
        <v>22</v>
      </c>
      <c r="C16" s="71">
        <f t="shared" si="2"/>
        <v>0</v>
      </c>
      <c r="D16" s="105"/>
      <c r="E16" s="105"/>
      <c r="F16" s="105"/>
      <c r="G16" s="105"/>
      <c r="H16" s="71">
        <f t="shared" si="3"/>
        <v>0</v>
      </c>
      <c r="I16" s="105"/>
      <c r="J16" s="105"/>
      <c r="K16" s="105"/>
      <c r="L16" s="105"/>
      <c r="M16" s="100"/>
      <c r="N16" s="100"/>
      <c r="O16" s="113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</row>
    <row r="17" spans="1:32" s="65" customFormat="1" ht="20.100000000000001" customHeight="1" x14ac:dyDescent="0.25">
      <c r="A17" s="76">
        <v>7</v>
      </c>
      <c r="B17" s="77" t="s">
        <v>23</v>
      </c>
      <c r="C17" s="71">
        <f t="shared" si="2"/>
        <v>0</v>
      </c>
      <c r="D17" s="105"/>
      <c r="E17" s="105"/>
      <c r="F17" s="105"/>
      <c r="G17" s="105"/>
      <c r="H17" s="71">
        <f t="shared" si="3"/>
        <v>0</v>
      </c>
      <c r="I17" s="105"/>
      <c r="J17" s="105"/>
      <c r="K17" s="105"/>
      <c r="L17" s="105"/>
      <c r="M17" s="100"/>
      <c r="N17" s="100"/>
      <c r="O17" s="113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</row>
    <row r="18" spans="1:32" s="65" customFormat="1" ht="20.100000000000001" customHeight="1" x14ac:dyDescent="0.25">
      <c r="A18" s="76">
        <v>8</v>
      </c>
      <c r="B18" s="77" t="s">
        <v>24</v>
      </c>
      <c r="C18" s="71">
        <f t="shared" si="2"/>
        <v>0</v>
      </c>
      <c r="D18" s="105"/>
      <c r="E18" s="105"/>
      <c r="F18" s="105"/>
      <c r="G18" s="105"/>
      <c r="H18" s="71">
        <f t="shared" si="3"/>
        <v>0</v>
      </c>
      <c r="I18" s="105"/>
      <c r="J18" s="105"/>
      <c r="K18" s="105"/>
      <c r="L18" s="105"/>
      <c r="M18" s="100"/>
      <c r="N18" s="100"/>
      <c r="O18" s="113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</row>
    <row r="19" spans="1:32" s="65" customFormat="1" ht="20.100000000000001" customHeight="1" x14ac:dyDescent="0.25">
      <c r="A19" s="76">
        <v>9</v>
      </c>
      <c r="B19" s="77" t="s">
        <v>25</v>
      </c>
      <c r="C19" s="71">
        <f t="shared" si="2"/>
        <v>0</v>
      </c>
      <c r="D19" s="105"/>
      <c r="E19" s="105"/>
      <c r="F19" s="105"/>
      <c r="G19" s="105"/>
      <c r="H19" s="71">
        <f t="shared" si="3"/>
        <v>0</v>
      </c>
      <c r="I19" s="105"/>
      <c r="J19" s="105"/>
      <c r="K19" s="105"/>
      <c r="L19" s="105"/>
      <c r="M19" s="100"/>
      <c r="N19" s="100"/>
      <c r="O19" s="112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</row>
    <row r="20" spans="1:32" s="65" customFormat="1" ht="20.100000000000001" customHeight="1" x14ac:dyDescent="0.25">
      <c r="A20" s="73" t="s">
        <v>26</v>
      </c>
      <c r="B20" s="74" t="s">
        <v>27</v>
      </c>
      <c r="C20" s="71">
        <f>C21+C22</f>
        <v>0</v>
      </c>
      <c r="D20" s="108"/>
      <c r="E20" s="108"/>
      <c r="F20" s="108"/>
      <c r="G20" s="108"/>
      <c r="H20" s="71">
        <f>H21+H22</f>
        <v>0</v>
      </c>
      <c r="I20" s="108"/>
      <c r="J20" s="108"/>
      <c r="K20" s="108"/>
      <c r="L20" s="108"/>
      <c r="M20" s="102"/>
      <c r="N20" s="102"/>
      <c r="O20" s="112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</row>
    <row r="21" spans="1:32" s="65" customFormat="1" ht="20.100000000000001" customHeight="1" x14ac:dyDescent="0.25">
      <c r="A21" s="76">
        <v>1</v>
      </c>
      <c r="B21" s="77" t="s">
        <v>35</v>
      </c>
      <c r="C21" s="71">
        <f t="shared" ref="C21:C22" si="4">SUM(D21:G21)</f>
        <v>0</v>
      </c>
      <c r="D21" s="105"/>
      <c r="E21" s="105"/>
      <c r="F21" s="105"/>
      <c r="G21" s="105"/>
      <c r="H21" s="71">
        <f t="shared" ref="H21:H22" si="5">SUM(I21:L21)</f>
        <v>0</v>
      </c>
      <c r="I21" s="105"/>
      <c r="J21" s="105"/>
      <c r="K21" s="105"/>
      <c r="L21" s="105"/>
      <c r="M21" s="100"/>
      <c r="N21" s="100"/>
      <c r="O21" s="112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</row>
    <row r="22" spans="1:32" s="65" customFormat="1" ht="20.100000000000001" customHeight="1" x14ac:dyDescent="0.25">
      <c r="A22" s="76">
        <v>2</v>
      </c>
      <c r="B22" s="77" t="s">
        <v>29</v>
      </c>
      <c r="C22" s="71">
        <f t="shared" si="4"/>
        <v>0</v>
      </c>
      <c r="D22" s="105"/>
      <c r="E22" s="105"/>
      <c r="F22" s="105"/>
      <c r="G22" s="105"/>
      <c r="H22" s="71">
        <f t="shared" si="5"/>
        <v>0</v>
      </c>
      <c r="I22" s="105"/>
      <c r="J22" s="105"/>
      <c r="K22" s="105"/>
      <c r="L22" s="105"/>
      <c r="M22" s="100"/>
      <c r="N22" s="100"/>
      <c r="O22" s="113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</row>
    <row r="23" spans="1:32" s="65" customFormat="1" ht="20.100000000000001" customHeight="1" x14ac:dyDescent="0.25">
      <c r="A23" s="80"/>
      <c r="B23" s="75" t="s">
        <v>30</v>
      </c>
      <c r="C23" s="71">
        <f t="shared" ref="C23" si="6">C6+C10+C20</f>
        <v>0</v>
      </c>
      <c r="D23" s="109"/>
      <c r="E23" s="109"/>
      <c r="F23" s="109"/>
      <c r="G23" s="109"/>
      <c r="H23" s="71">
        <f t="shared" ref="H23" si="7">H6+H10+H20</f>
        <v>0</v>
      </c>
      <c r="I23" s="109"/>
      <c r="J23" s="109"/>
      <c r="K23" s="109"/>
      <c r="L23" s="109"/>
      <c r="M23" s="102"/>
      <c r="N23" s="102"/>
      <c r="O23" s="113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</row>
    <row r="24" spans="1:32" ht="15.75" customHeight="1" x14ac:dyDescent="0.25">
      <c r="A24" s="13"/>
      <c r="B24" s="1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ht="15.75" customHeight="1" x14ac:dyDescent="0.25">
      <c r="A25" s="13"/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1:32" ht="15.75" customHeight="1" x14ac:dyDescent="0.25">
      <c r="A26" s="13"/>
      <c r="B26" s="1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ht="15.75" customHeight="1" x14ac:dyDescent="0.25">
      <c r="A27" s="13"/>
      <c r="B27" s="1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ht="15.75" customHeight="1" x14ac:dyDescent="0.25">
      <c r="A28" s="13"/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ht="15.75" customHeight="1" x14ac:dyDescent="0.25">
      <c r="A29" s="13"/>
      <c r="B29" s="1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ht="15.75" customHeight="1" x14ac:dyDescent="0.25">
      <c r="A30" s="13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ht="15.75" customHeight="1" x14ac:dyDescent="0.25">
      <c r="A31" s="13"/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ht="15.75" customHeight="1" x14ac:dyDescent="0.25">
      <c r="A32" s="13"/>
      <c r="B32" s="1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ht="15.75" customHeight="1" x14ac:dyDescent="0.25">
      <c r="A33" s="13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ht="15.75" customHeight="1" x14ac:dyDescent="0.25">
      <c r="A34" s="13"/>
      <c r="B34" s="1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ht="15.75" customHeight="1" x14ac:dyDescent="0.25">
      <c r="A35" s="13"/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ht="15.75" customHeight="1" x14ac:dyDescent="0.25">
      <c r="A36" s="13"/>
      <c r="B36" s="1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5.75" customHeight="1" x14ac:dyDescent="0.25">
      <c r="A37" s="13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ht="15.75" customHeight="1" x14ac:dyDescent="0.25">
      <c r="A38" s="13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ht="15.75" customHeight="1" x14ac:dyDescent="0.25">
      <c r="A39" s="13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ht="15.75" customHeight="1" x14ac:dyDescent="0.25">
      <c r="A40" s="13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ht="15.75" customHeight="1" x14ac:dyDescent="0.25">
      <c r="A41" s="13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ht="15.75" customHeight="1" x14ac:dyDescent="0.25">
      <c r="A42" s="13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1:32" ht="15.75" customHeight="1" x14ac:dyDescent="0.25">
      <c r="A43" s="13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1:32" ht="15.75" customHeight="1" x14ac:dyDescent="0.25">
      <c r="A44" s="13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ht="15.75" customHeight="1" x14ac:dyDescent="0.25">
      <c r="A45" s="13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1:32" ht="15.75" customHeight="1" x14ac:dyDescent="0.25">
      <c r="A46" s="13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ht="15.75" customHeight="1" x14ac:dyDescent="0.25">
      <c r="A47" s="13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ht="15.75" customHeight="1" x14ac:dyDescent="0.25">
      <c r="A48" s="13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ht="15.75" customHeight="1" x14ac:dyDescent="0.25">
      <c r="A49" s="13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1:32" ht="15.75" customHeight="1" x14ac:dyDescent="0.25">
      <c r="A50" s="13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1:32" ht="15.75" customHeight="1" x14ac:dyDescent="0.25">
      <c r="A51" s="13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1:32" ht="15.75" customHeight="1" x14ac:dyDescent="0.25">
      <c r="A52" s="13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ht="15.75" customHeight="1" x14ac:dyDescent="0.25">
      <c r="A53" s="13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ht="15.75" customHeight="1" x14ac:dyDescent="0.25">
      <c r="A54" s="13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1:32" ht="15.75" customHeight="1" x14ac:dyDescent="0.25">
      <c r="A55" s="13"/>
      <c r="B55" s="1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ht="15.75" customHeight="1" x14ac:dyDescent="0.25">
      <c r="A56" s="13"/>
      <c r="B56" s="1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ht="15.75" customHeight="1" x14ac:dyDescent="0.25">
      <c r="A57" s="13"/>
      <c r="B57" s="1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ht="15.75" customHeight="1" x14ac:dyDescent="0.25">
      <c r="A58" s="13"/>
      <c r="B58" s="1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1:32" ht="15.75" customHeight="1" x14ac:dyDescent="0.25">
      <c r="A59" s="13"/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ht="15.75" customHeight="1" x14ac:dyDescent="0.25">
      <c r="A60" s="13"/>
      <c r="B60" s="1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ht="15.75" customHeight="1" x14ac:dyDescent="0.25">
      <c r="A61" s="13"/>
      <c r="B61" s="1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ht="15.75" customHeight="1" x14ac:dyDescent="0.25">
      <c r="A62" s="13"/>
      <c r="B62" s="1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ht="15.75" customHeight="1" x14ac:dyDescent="0.25">
      <c r="A63" s="13"/>
      <c r="B63" s="1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ht="15.75" customHeight="1" x14ac:dyDescent="0.25">
      <c r="A64" s="13"/>
      <c r="B64" s="1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32" ht="15.75" customHeight="1" x14ac:dyDescent="0.25">
      <c r="A65" s="13"/>
      <c r="B65" s="1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1:32" ht="15.75" customHeight="1" x14ac:dyDescent="0.25">
      <c r="A66" s="13"/>
      <c r="B66" s="1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1:32" ht="15.75" customHeight="1" x14ac:dyDescent="0.25">
      <c r="A67" s="13"/>
      <c r="B67" s="1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ht="15.75" customHeight="1" x14ac:dyDescent="0.25">
      <c r="A68" s="13"/>
      <c r="B68" s="1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ht="15.75" customHeight="1" x14ac:dyDescent="0.25">
      <c r="A69" s="13"/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ht="15.75" customHeight="1" x14ac:dyDescent="0.25">
      <c r="A70" s="13"/>
      <c r="B70" s="1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1:32" ht="15.75" customHeight="1" x14ac:dyDescent="0.25">
      <c r="A71" s="13"/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ht="15.75" customHeight="1" x14ac:dyDescent="0.25">
      <c r="A72" s="13"/>
      <c r="B72" s="1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ht="15.75" customHeight="1" x14ac:dyDescent="0.25">
      <c r="A73" s="13"/>
      <c r="B73" s="1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ht="15.75" customHeight="1" x14ac:dyDescent="0.25">
      <c r="A74" s="13"/>
      <c r="B74" s="1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1:32" ht="15.75" customHeight="1" x14ac:dyDescent="0.25">
      <c r="A75" s="13"/>
      <c r="B75" s="1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ht="15.75" customHeight="1" x14ac:dyDescent="0.25">
      <c r="A76" s="13"/>
      <c r="B76" s="1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ht="15.75" customHeight="1" x14ac:dyDescent="0.25">
      <c r="A77" s="13"/>
      <c r="B77" s="1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1:32" ht="15.75" customHeight="1" x14ac:dyDescent="0.25">
      <c r="A78" s="13"/>
      <c r="B78" s="1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1:32" ht="15.75" customHeight="1" x14ac:dyDescent="0.25">
      <c r="A79" s="13"/>
      <c r="B79" s="1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1:32" ht="15.75" customHeight="1" x14ac:dyDescent="0.25">
      <c r="A80" s="13"/>
      <c r="B80" s="1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1:32" ht="15.75" customHeight="1" x14ac:dyDescent="0.25">
      <c r="A81" s="13"/>
      <c r="B81" s="1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ht="15.75" customHeight="1" x14ac:dyDescent="0.25">
      <c r="A82" s="13"/>
      <c r="B82" s="1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1:32" ht="15.75" customHeight="1" x14ac:dyDescent="0.25">
      <c r="A83" s="13"/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1:32" ht="15.75" customHeight="1" x14ac:dyDescent="0.25">
      <c r="A84" s="13"/>
      <c r="B84" s="1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1:32" ht="15.75" customHeight="1" x14ac:dyDescent="0.25">
      <c r="A85" s="13"/>
      <c r="B85" s="1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1:32" ht="15.75" customHeight="1" x14ac:dyDescent="0.25">
      <c r="A86" s="13"/>
      <c r="B86" s="1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1:32" ht="15.75" customHeight="1" x14ac:dyDescent="0.25">
      <c r="A87" s="13"/>
      <c r="B87" s="1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1:32" ht="15.75" customHeight="1" x14ac:dyDescent="0.25">
      <c r="A88" s="13"/>
      <c r="B88" s="1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ht="15.75" customHeight="1" x14ac:dyDescent="0.25">
      <c r="A89" s="13"/>
      <c r="B89" s="1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ht="15.75" customHeight="1" x14ac:dyDescent="0.25">
      <c r="A90" s="13"/>
      <c r="B90" s="1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1:32" ht="15.75" customHeight="1" x14ac:dyDescent="0.25">
      <c r="A91" s="13"/>
      <c r="B91" s="1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1:32" ht="15.75" customHeight="1" x14ac:dyDescent="0.25">
      <c r="A92" s="13"/>
      <c r="B92" s="1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1:32" ht="15.75" customHeight="1" x14ac:dyDescent="0.25">
      <c r="A93" s="13"/>
      <c r="B93" s="1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1:32" ht="15.75" customHeight="1" x14ac:dyDescent="0.25">
      <c r="A94" s="13"/>
      <c r="B94" s="1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1:32" ht="15.75" customHeight="1" x14ac:dyDescent="0.25">
      <c r="A95" s="13"/>
      <c r="B95" s="1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1:32" ht="15.75" customHeight="1" x14ac:dyDescent="0.25">
      <c r="A96" s="13"/>
      <c r="B96" s="1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1:32" ht="15.75" customHeight="1" x14ac:dyDescent="0.25">
      <c r="A97" s="13"/>
      <c r="B97" s="1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ht="15.75" customHeight="1" x14ac:dyDescent="0.25">
      <c r="A98" s="13"/>
      <c r="B98" s="1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1:32" ht="15.75" customHeight="1" x14ac:dyDescent="0.25">
      <c r="A99" s="13"/>
      <c r="B99" s="1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ht="15.75" customHeight="1" x14ac:dyDescent="0.25">
      <c r="A100" s="13"/>
      <c r="B100" s="1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1:32" ht="15.75" customHeight="1" x14ac:dyDescent="0.25">
      <c r="A101" s="13"/>
      <c r="B101" s="1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ht="15.75" customHeight="1" x14ac:dyDescent="0.25">
      <c r="A102" s="13"/>
      <c r="B102" s="1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1:32" ht="15.75" customHeight="1" x14ac:dyDescent="0.25">
      <c r="A103" s="13"/>
      <c r="B103" s="1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1:32" ht="15.75" customHeight="1" x14ac:dyDescent="0.25">
      <c r="A104" s="13"/>
      <c r="B104" s="1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1:32" ht="15.75" customHeight="1" x14ac:dyDescent="0.25">
      <c r="A105" s="13"/>
      <c r="B105" s="1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ht="15.75" customHeight="1" x14ac:dyDescent="0.25">
      <c r="A106" s="13"/>
      <c r="B106" s="1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1:32" ht="15.75" customHeight="1" x14ac:dyDescent="0.25">
      <c r="A107" s="13"/>
      <c r="B107" s="1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1:32" ht="15.75" customHeight="1" x14ac:dyDescent="0.25">
      <c r="A108" s="13"/>
      <c r="B108" s="1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1:32" ht="15.75" customHeight="1" x14ac:dyDescent="0.25">
      <c r="A109" s="13"/>
      <c r="B109" s="1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ht="15.75" customHeight="1" x14ac:dyDescent="0.25">
      <c r="A110" s="13"/>
      <c r="B110" s="1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</row>
    <row r="111" spans="1:32" ht="15.75" customHeight="1" x14ac:dyDescent="0.25">
      <c r="A111" s="13"/>
      <c r="B111" s="1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</row>
    <row r="112" spans="1:32" ht="15.75" customHeight="1" x14ac:dyDescent="0.25">
      <c r="A112" s="13"/>
      <c r="B112" s="1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</row>
    <row r="113" spans="1:32" ht="15.75" customHeight="1" x14ac:dyDescent="0.25">
      <c r="A113" s="13"/>
      <c r="B113" s="1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ht="15.75" customHeight="1" x14ac:dyDescent="0.25">
      <c r="A114" s="13"/>
      <c r="B114" s="1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ht="15.75" customHeight="1" x14ac:dyDescent="0.25">
      <c r="A115" s="13"/>
      <c r="B115" s="1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</row>
    <row r="116" spans="1:32" ht="15.75" customHeight="1" x14ac:dyDescent="0.25">
      <c r="A116" s="13"/>
      <c r="B116" s="1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</row>
    <row r="117" spans="1:32" ht="15.75" customHeight="1" x14ac:dyDescent="0.25">
      <c r="A117" s="13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</row>
    <row r="118" spans="1:32" ht="15.75" customHeight="1" x14ac:dyDescent="0.25">
      <c r="A118" s="13"/>
      <c r="B118" s="1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</row>
    <row r="119" spans="1:32" ht="15.75" customHeight="1" x14ac:dyDescent="0.25">
      <c r="A119" s="13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</row>
    <row r="120" spans="1:32" ht="15.75" customHeight="1" x14ac:dyDescent="0.25">
      <c r="A120" s="13"/>
      <c r="B120" s="1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1" spans="1:32" ht="15.75" customHeight="1" x14ac:dyDescent="0.25">
      <c r="A121" s="13"/>
      <c r="B121" s="1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</row>
    <row r="122" spans="1:32" ht="15.75" customHeight="1" x14ac:dyDescent="0.25">
      <c r="A122" s="13"/>
      <c r="B122" s="1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</row>
    <row r="123" spans="1:32" ht="15.75" customHeight="1" x14ac:dyDescent="0.25">
      <c r="A123" s="13"/>
      <c r="B123" s="1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</row>
    <row r="124" spans="1:32" ht="15.75" customHeight="1" x14ac:dyDescent="0.25">
      <c r="A124" s="13"/>
      <c r="B124" s="1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</row>
    <row r="125" spans="1:32" ht="15.75" customHeight="1" x14ac:dyDescent="0.25">
      <c r="A125" s="13"/>
      <c r="B125" s="1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  <row r="126" spans="1:32" ht="15.75" customHeight="1" x14ac:dyDescent="0.25">
      <c r="A126" s="13"/>
      <c r="B126" s="1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</row>
    <row r="127" spans="1:32" ht="15.75" customHeight="1" x14ac:dyDescent="0.25">
      <c r="A127" s="13"/>
      <c r="B127" s="1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</row>
    <row r="128" spans="1:32" ht="15.75" customHeight="1" x14ac:dyDescent="0.25">
      <c r="A128" s="13"/>
      <c r="B128" s="1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</row>
    <row r="129" spans="1:32" ht="15.75" customHeight="1" x14ac:dyDescent="0.25">
      <c r="A129" s="13"/>
      <c r="B129" s="1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</row>
    <row r="130" spans="1:32" ht="15.75" customHeight="1" x14ac:dyDescent="0.25">
      <c r="A130" s="13"/>
      <c r="B130" s="1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</row>
    <row r="131" spans="1:32" ht="15.75" customHeight="1" x14ac:dyDescent="0.25">
      <c r="A131" s="13"/>
      <c r="B131" s="1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</row>
    <row r="132" spans="1:32" ht="15.75" customHeight="1" x14ac:dyDescent="0.25">
      <c r="A132" s="13"/>
      <c r="B132" s="1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</row>
    <row r="133" spans="1:32" ht="15.75" customHeight="1" x14ac:dyDescent="0.25">
      <c r="A133" s="13"/>
      <c r="B133" s="1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</row>
    <row r="134" spans="1:32" ht="15.75" customHeight="1" x14ac:dyDescent="0.25">
      <c r="A134" s="13"/>
      <c r="B134" s="1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</row>
    <row r="135" spans="1:32" ht="15.75" customHeight="1" x14ac:dyDescent="0.25">
      <c r="A135" s="13"/>
      <c r="B135" s="1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6" spans="1:32" ht="15.75" customHeight="1" x14ac:dyDescent="0.25">
      <c r="A136" s="13"/>
      <c r="B136" s="1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</row>
    <row r="137" spans="1:32" ht="15.75" customHeight="1" x14ac:dyDescent="0.25">
      <c r="A137" s="13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</row>
    <row r="138" spans="1:32" ht="15.75" customHeight="1" x14ac:dyDescent="0.25">
      <c r="A138" s="13"/>
      <c r="B138" s="1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</row>
    <row r="139" spans="1:32" ht="15.75" customHeight="1" x14ac:dyDescent="0.25">
      <c r="A139" s="13"/>
      <c r="B139" s="1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</row>
    <row r="140" spans="1:32" ht="15.75" customHeight="1" x14ac:dyDescent="0.25">
      <c r="A140" s="13"/>
      <c r="B140" s="1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</row>
    <row r="141" spans="1:32" ht="15.75" customHeight="1" x14ac:dyDescent="0.25">
      <c r="A141" s="13"/>
      <c r="B141" s="1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</row>
    <row r="142" spans="1:32" ht="15.75" customHeight="1" x14ac:dyDescent="0.25">
      <c r="A142" s="13"/>
      <c r="B142" s="1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</row>
    <row r="143" spans="1:32" ht="15.75" customHeight="1" x14ac:dyDescent="0.25">
      <c r="A143" s="13"/>
      <c r="B143" s="1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</row>
    <row r="144" spans="1:32" ht="15.75" customHeight="1" x14ac:dyDescent="0.25">
      <c r="A144" s="13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</row>
    <row r="145" spans="1:32" ht="15.75" customHeight="1" x14ac:dyDescent="0.25">
      <c r="A145" s="13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</row>
    <row r="146" spans="1:32" ht="15.75" customHeight="1" x14ac:dyDescent="0.25">
      <c r="A146" s="13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</row>
    <row r="147" spans="1:32" ht="15.75" customHeight="1" x14ac:dyDescent="0.25">
      <c r="A147" s="13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</row>
    <row r="148" spans="1:32" ht="15.75" customHeight="1" x14ac:dyDescent="0.25">
      <c r="A148" s="13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</row>
    <row r="149" spans="1:32" ht="15.75" customHeight="1" x14ac:dyDescent="0.25">
      <c r="A149" s="13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0" spans="1:32" ht="15.75" customHeight="1" x14ac:dyDescent="0.25">
      <c r="A150" s="13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</row>
    <row r="151" spans="1:32" ht="15.75" customHeight="1" x14ac:dyDescent="0.25">
      <c r="A151" s="13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</row>
    <row r="152" spans="1:32" ht="15.75" customHeight="1" x14ac:dyDescent="0.25">
      <c r="A152" s="13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</row>
    <row r="153" spans="1:32" ht="15.75" customHeight="1" x14ac:dyDescent="0.25">
      <c r="A153" s="13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</row>
    <row r="154" spans="1:32" ht="15.75" customHeight="1" x14ac:dyDescent="0.25">
      <c r="A154" s="13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</row>
    <row r="155" spans="1:32" ht="15.75" customHeight="1" x14ac:dyDescent="0.25">
      <c r="A155" s="13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</row>
    <row r="156" spans="1:32" ht="15.75" customHeight="1" x14ac:dyDescent="0.25">
      <c r="A156" s="13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</row>
    <row r="157" spans="1:32" ht="15.75" customHeight="1" x14ac:dyDescent="0.25">
      <c r="A157" s="13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</row>
    <row r="158" spans="1:32" ht="15.75" customHeight="1" x14ac:dyDescent="0.25">
      <c r="A158" s="13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</row>
    <row r="159" spans="1:32" ht="15.75" customHeight="1" x14ac:dyDescent="0.25">
      <c r="A159" s="13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</row>
    <row r="160" spans="1:32" ht="15.75" customHeight="1" x14ac:dyDescent="0.25">
      <c r="A160" s="13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</row>
    <row r="161" spans="1:32" ht="15.75" customHeight="1" x14ac:dyDescent="0.25">
      <c r="A161" s="13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</row>
    <row r="162" spans="1:32" ht="15.75" customHeight="1" x14ac:dyDescent="0.25">
      <c r="A162" s="13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</row>
    <row r="163" spans="1:32" ht="15.75" customHeight="1" x14ac:dyDescent="0.25">
      <c r="A163" s="13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</row>
    <row r="164" spans="1:32" ht="15.75" customHeight="1" x14ac:dyDescent="0.25">
      <c r="A164" s="13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5" spans="1:32" ht="15.75" customHeight="1" x14ac:dyDescent="0.25">
      <c r="A165" s="13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</row>
    <row r="166" spans="1:32" ht="15.75" customHeight="1" x14ac:dyDescent="0.25">
      <c r="A166" s="13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</row>
    <row r="167" spans="1:32" ht="15.75" customHeight="1" x14ac:dyDescent="0.25">
      <c r="A167" s="13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</row>
    <row r="168" spans="1:32" ht="15.75" customHeight="1" x14ac:dyDescent="0.25">
      <c r="A168" s="13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</row>
    <row r="169" spans="1:32" ht="15.75" customHeight="1" x14ac:dyDescent="0.25">
      <c r="A169" s="13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</row>
    <row r="170" spans="1:32" ht="15.75" customHeight="1" x14ac:dyDescent="0.25">
      <c r="A170" s="13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</row>
    <row r="171" spans="1:32" ht="15.75" customHeight="1" x14ac:dyDescent="0.25">
      <c r="A171" s="13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</row>
    <row r="172" spans="1:32" ht="15.75" customHeight="1" x14ac:dyDescent="0.25">
      <c r="A172" s="13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</row>
    <row r="173" spans="1:32" ht="15.75" customHeight="1" x14ac:dyDescent="0.25">
      <c r="A173" s="13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</row>
    <row r="174" spans="1:32" ht="15.75" customHeight="1" x14ac:dyDescent="0.25">
      <c r="A174" s="13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</row>
    <row r="175" spans="1:32" ht="15.75" customHeight="1" x14ac:dyDescent="0.25">
      <c r="A175" s="13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</row>
    <row r="176" spans="1:32" ht="15.75" customHeight="1" x14ac:dyDescent="0.25">
      <c r="A176" s="13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</row>
    <row r="177" spans="1:32" ht="15.75" customHeight="1" x14ac:dyDescent="0.25">
      <c r="A177" s="13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</row>
    <row r="178" spans="1:32" ht="15.75" customHeight="1" x14ac:dyDescent="0.25">
      <c r="A178" s="13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</row>
    <row r="179" spans="1:32" ht="15.75" customHeight="1" x14ac:dyDescent="0.25">
      <c r="A179" s="13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</row>
    <row r="180" spans="1:32" ht="15.75" customHeight="1" x14ac:dyDescent="0.25">
      <c r="A180" s="13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1" spans="1:32" ht="15.75" customHeight="1" x14ac:dyDescent="0.25">
      <c r="A181" s="13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</row>
    <row r="182" spans="1:32" ht="15.75" customHeight="1" x14ac:dyDescent="0.25">
      <c r="A182" s="13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</row>
    <row r="183" spans="1:32" ht="15.75" customHeight="1" x14ac:dyDescent="0.25">
      <c r="A183" s="13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</row>
    <row r="184" spans="1:32" ht="15.75" customHeight="1" x14ac:dyDescent="0.25">
      <c r="A184" s="13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</row>
    <row r="185" spans="1:32" ht="15.75" customHeight="1" x14ac:dyDescent="0.25">
      <c r="A185" s="13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</row>
    <row r="186" spans="1:32" ht="15.75" customHeight="1" x14ac:dyDescent="0.25">
      <c r="A186" s="13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</row>
    <row r="187" spans="1:32" ht="15.75" customHeight="1" x14ac:dyDescent="0.25">
      <c r="A187" s="13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</row>
    <row r="188" spans="1:32" ht="15.75" customHeight="1" x14ac:dyDescent="0.25">
      <c r="A188" s="13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</row>
    <row r="189" spans="1:32" ht="15.75" customHeight="1" x14ac:dyDescent="0.25">
      <c r="A189" s="13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</row>
    <row r="190" spans="1:32" ht="15.75" customHeight="1" x14ac:dyDescent="0.25">
      <c r="A190" s="13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</row>
    <row r="191" spans="1:32" ht="15.75" customHeight="1" x14ac:dyDescent="0.25">
      <c r="A191" s="13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</row>
    <row r="192" spans="1:32" ht="15.75" customHeight="1" x14ac:dyDescent="0.25">
      <c r="A192" s="13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</row>
    <row r="193" spans="1:32" ht="15.75" customHeight="1" x14ac:dyDescent="0.25">
      <c r="A193" s="13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</row>
    <row r="194" spans="1:32" ht="15.75" customHeight="1" x14ac:dyDescent="0.25">
      <c r="A194" s="13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</row>
    <row r="195" spans="1:32" ht="15.75" customHeight="1" x14ac:dyDescent="0.25">
      <c r="A195" s="13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</row>
    <row r="196" spans="1:32" ht="15.75" customHeight="1" x14ac:dyDescent="0.25">
      <c r="A196" s="13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</row>
    <row r="197" spans="1:32" ht="15.75" customHeight="1" x14ac:dyDescent="0.25">
      <c r="A197" s="13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</row>
    <row r="198" spans="1:32" ht="15.75" customHeight="1" x14ac:dyDescent="0.25">
      <c r="A198" s="13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</row>
    <row r="199" spans="1:32" ht="15.75" customHeight="1" x14ac:dyDescent="0.25">
      <c r="A199" s="13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</row>
    <row r="200" spans="1:32" ht="15.75" customHeight="1" x14ac:dyDescent="0.25">
      <c r="A200" s="13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</row>
    <row r="201" spans="1:32" ht="15.75" customHeight="1" x14ac:dyDescent="0.25">
      <c r="A201" s="13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2" spans="1:32" ht="15.75" customHeight="1" x14ac:dyDescent="0.25">
      <c r="A202" s="13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</row>
    <row r="203" spans="1:32" ht="15.75" customHeight="1" x14ac:dyDescent="0.25">
      <c r="A203" s="13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</row>
    <row r="204" spans="1:32" ht="15.75" customHeight="1" x14ac:dyDescent="0.25">
      <c r="A204" s="13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</row>
    <row r="205" spans="1:32" ht="15.75" customHeight="1" x14ac:dyDescent="0.25">
      <c r="A205" s="13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</row>
    <row r="206" spans="1:32" ht="15.75" customHeight="1" x14ac:dyDescent="0.25">
      <c r="A206" s="13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</row>
    <row r="207" spans="1:32" ht="15.75" customHeight="1" x14ac:dyDescent="0.25">
      <c r="A207" s="13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</row>
    <row r="208" spans="1:32" ht="15.75" customHeight="1" x14ac:dyDescent="0.25">
      <c r="A208" s="13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</row>
    <row r="209" spans="1:32" ht="15.75" customHeight="1" x14ac:dyDescent="0.25">
      <c r="A209" s="13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</row>
    <row r="210" spans="1:32" ht="15.75" customHeight="1" x14ac:dyDescent="0.25">
      <c r="A210" s="13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</row>
    <row r="211" spans="1:32" ht="15.75" customHeight="1" x14ac:dyDescent="0.25">
      <c r="A211" s="13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</row>
    <row r="212" spans="1:32" ht="15.75" customHeight="1" x14ac:dyDescent="0.25">
      <c r="A212" s="13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</row>
    <row r="213" spans="1:32" ht="15.75" customHeight="1" x14ac:dyDescent="0.25">
      <c r="A213" s="13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</row>
    <row r="214" spans="1:32" ht="15.75" customHeight="1" x14ac:dyDescent="0.25">
      <c r="A214" s="13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</row>
    <row r="215" spans="1:32" ht="15.75" customHeight="1" x14ac:dyDescent="0.25">
      <c r="A215" s="13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6" spans="1:32" ht="15.75" customHeight="1" x14ac:dyDescent="0.25">
      <c r="A216" s="13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</row>
    <row r="217" spans="1:32" ht="15.75" customHeight="1" x14ac:dyDescent="0.25">
      <c r="A217" s="13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</row>
    <row r="218" spans="1:32" ht="15.75" customHeight="1" x14ac:dyDescent="0.25">
      <c r="A218" s="13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</row>
    <row r="219" spans="1:32" ht="15.75" customHeight="1" x14ac:dyDescent="0.25">
      <c r="A219" s="13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</row>
    <row r="220" spans="1:32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">
    <mergeCell ref="N4:N5"/>
    <mergeCell ref="O4:O5"/>
    <mergeCell ref="P5:S10"/>
    <mergeCell ref="A2:M2"/>
    <mergeCell ref="A4:A5"/>
    <mergeCell ref="B4:B5"/>
    <mergeCell ref="C4:G4"/>
    <mergeCell ref="H4:L4"/>
    <mergeCell ref="M4:M5"/>
  </mergeCells>
  <printOptions horizontalCentered="1" verticalCentered="1"/>
  <pageMargins left="0.15" right="0.15" top="0.5" bottom="0.8" header="0" footer="0"/>
  <pageSetup paperSize="9" scale="4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O11" sqref="O11"/>
    </sheetView>
  </sheetViews>
  <sheetFormatPr defaultColWidth="14.42578125" defaultRowHeight="15" customHeight="1" x14ac:dyDescent="0.25"/>
  <cols>
    <col min="1" max="1" width="6.28515625" customWidth="1"/>
    <col min="2" max="2" width="42.42578125" customWidth="1"/>
    <col min="3" max="3" width="10.85546875" customWidth="1"/>
    <col min="4" max="4" width="10.140625" customWidth="1"/>
    <col min="5" max="5" width="10.42578125" customWidth="1"/>
    <col min="6" max="6" width="9.42578125" customWidth="1"/>
    <col min="7" max="7" width="11.140625" customWidth="1"/>
    <col min="8" max="8" width="18.42578125" customWidth="1"/>
    <col min="9" max="26" width="8.7109375" customWidth="1"/>
  </cols>
  <sheetData>
    <row r="1" spans="1:26" ht="6.75" customHeight="1" x14ac:dyDescent="0.25">
      <c r="A1" s="1"/>
      <c r="B1" s="2"/>
      <c r="C1" s="3"/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.75" customHeight="1" x14ac:dyDescent="0.3">
      <c r="A2" s="56" t="s">
        <v>31</v>
      </c>
      <c r="B2" s="57"/>
      <c r="C2" s="57"/>
      <c r="D2" s="57"/>
      <c r="E2" s="57"/>
      <c r="F2" s="57"/>
      <c r="G2" s="57"/>
      <c r="H2" s="58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.75" x14ac:dyDescent="0.3">
      <c r="A3" s="62" t="s">
        <v>32</v>
      </c>
      <c r="B3" s="63"/>
      <c r="C3" s="63"/>
      <c r="D3" s="63"/>
      <c r="E3" s="63"/>
      <c r="F3" s="63"/>
      <c r="G3" s="64"/>
      <c r="H3" s="5" t="s">
        <v>0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5.25" customHeight="1" x14ac:dyDescent="0.25">
      <c r="A4" s="59" t="s">
        <v>1</v>
      </c>
      <c r="B4" s="61" t="s">
        <v>2</v>
      </c>
      <c r="C4" s="53" t="s">
        <v>33</v>
      </c>
      <c r="D4" s="54"/>
      <c r="E4" s="54"/>
      <c r="F4" s="54"/>
      <c r="G4" s="55"/>
      <c r="H4" s="61" t="s">
        <v>3</v>
      </c>
      <c r="I4" s="4"/>
      <c r="J4" s="44" t="s">
        <v>9</v>
      </c>
      <c r="K4" s="45"/>
      <c r="L4" s="45"/>
      <c r="M4" s="46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70.5" customHeight="1" x14ac:dyDescent="0.25">
      <c r="A5" s="60"/>
      <c r="B5" s="60"/>
      <c r="C5" s="6" t="s">
        <v>4</v>
      </c>
      <c r="D5" s="16" t="s">
        <v>5</v>
      </c>
      <c r="E5" s="16" t="s">
        <v>6</v>
      </c>
      <c r="F5" s="16" t="s">
        <v>7</v>
      </c>
      <c r="G5" s="16" t="s">
        <v>8</v>
      </c>
      <c r="H5" s="60"/>
      <c r="I5" s="4"/>
      <c r="J5" s="47"/>
      <c r="K5" s="48"/>
      <c r="L5" s="48"/>
      <c r="M5" s="49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23.25" customHeight="1" x14ac:dyDescent="0.25">
      <c r="A6" s="17" t="s">
        <v>10</v>
      </c>
      <c r="B6" s="18" t="s">
        <v>11</v>
      </c>
      <c r="C6" s="19">
        <f>SUM(C7:C9)</f>
        <v>354</v>
      </c>
      <c r="D6" s="20"/>
      <c r="E6" s="20"/>
      <c r="F6" s="20"/>
      <c r="G6" s="20"/>
      <c r="H6" s="19"/>
      <c r="I6" s="7"/>
      <c r="J6" s="47"/>
      <c r="K6" s="48"/>
      <c r="L6" s="48"/>
      <c r="M6" s="49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3.25" customHeight="1" x14ac:dyDescent="0.25">
      <c r="A7" s="21">
        <v>1</v>
      </c>
      <c r="B7" s="22" t="s">
        <v>12</v>
      </c>
      <c r="C7" s="23">
        <f t="shared" ref="C7:C9" si="0">SUM(D7:G7)</f>
        <v>70</v>
      </c>
      <c r="D7" s="8">
        <v>0</v>
      </c>
      <c r="E7" s="8">
        <v>0</v>
      </c>
      <c r="F7" s="8">
        <v>35</v>
      </c>
      <c r="G7" s="8">
        <v>35</v>
      </c>
      <c r="H7" s="23"/>
      <c r="I7" s="7"/>
      <c r="J7" s="47"/>
      <c r="K7" s="48"/>
      <c r="L7" s="48"/>
      <c r="M7" s="49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3.25" customHeight="1" x14ac:dyDescent="0.25">
      <c r="A8" s="21">
        <v>2</v>
      </c>
      <c r="B8" s="22" t="s">
        <v>13</v>
      </c>
      <c r="C8" s="23">
        <f t="shared" si="0"/>
        <v>0</v>
      </c>
      <c r="D8" s="8">
        <v>0</v>
      </c>
      <c r="E8" s="8">
        <v>0</v>
      </c>
      <c r="F8" s="8">
        <v>0</v>
      </c>
      <c r="G8" s="8">
        <v>0</v>
      </c>
      <c r="H8" s="23"/>
      <c r="I8" s="7"/>
      <c r="J8" s="47"/>
      <c r="K8" s="48"/>
      <c r="L8" s="48"/>
      <c r="M8" s="49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.75" customHeight="1" x14ac:dyDescent="0.25">
      <c r="A9" s="21">
        <v>3</v>
      </c>
      <c r="B9" s="22" t="s">
        <v>14</v>
      </c>
      <c r="C9" s="23">
        <f t="shared" si="0"/>
        <v>284</v>
      </c>
      <c r="D9" s="8">
        <v>0</v>
      </c>
      <c r="E9" s="8">
        <v>0</v>
      </c>
      <c r="F9" s="9">
        <f>35+90+29</f>
        <v>154</v>
      </c>
      <c r="G9" s="9">
        <f>35+30+65</f>
        <v>130</v>
      </c>
      <c r="H9" s="23"/>
      <c r="I9" s="4"/>
      <c r="J9" s="50"/>
      <c r="K9" s="51"/>
      <c r="L9" s="51"/>
      <c r="M9" s="52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8.5" customHeight="1" x14ac:dyDescent="0.25">
      <c r="A10" s="24" t="s">
        <v>15</v>
      </c>
      <c r="B10" s="25" t="s">
        <v>16</v>
      </c>
      <c r="C10" s="26">
        <f>C11+C12+C13+C14+C15+C16+C17+C18+C19</f>
        <v>280</v>
      </c>
      <c r="D10" s="27"/>
      <c r="E10" s="27"/>
      <c r="F10" s="27"/>
      <c r="G10" s="27"/>
      <c r="H10" s="28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8.5" customHeight="1" x14ac:dyDescent="0.25">
      <c r="A11" s="29">
        <v>1</v>
      </c>
      <c r="B11" s="22" t="s">
        <v>17</v>
      </c>
      <c r="C11" s="23">
        <f t="shared" ref="C11:C13" si="1">SUM(D11:G11)</f>
        <v>0</v>
      </c>
      <c r="D11" s="8">
        <v>0</v>
      </c>
      <c r="E11" s="8">
        <v>0</v>
      </c>
      <c r="F11" s="8">
        <v>0</v>
      </c>
      <c r="G11" s="8">
        <v>0</v>
      </c>
      <c r="H11" s="21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8.5" customHeight="1" x14ac:dyDescent="0.25">
      <c r="A12" s="29">
        <v>2</v>
      </c>
      <c r="B12" s="22" t="s">
        <v>18</v>
      </c>
      <c r="C12" s="23">
        <f t="shared" si="1"/>
        <v>0</v>
      </c>
      <c r="D12" s="9"/>
      <c r="E12" s="9"/>
      <c r="F12" s="9"/>
      <c r="G12" s="9"/>
      <c r="H12" s="21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8.5" customHeight="1" x14ac:dyDescent="0.25">
      <c r="A13" s="29">
        <v>3</v>
      </c>
      <c r="B13" s="22" t="s">
        <v>19</v>
      </c>
      <c r="C13" s="23">
        <f t="shared" si="1"/>
        <v>0</v>
      </c>
      <c r="D13" s="9"/>
      <c r="E13" s="9"/>
      <c r="F13" s="9"/>
      <c r="G13" s="9"/>
      <c r="H13" s="21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8.5" customHeight="1" x14ac:dyDescent="0.25">
      <c r="A14" s="29">
        <v>4</v>
      </c>
      <c r="B14" s="22" t="s">
        <v>20</v>
      </c>
      <c r="C14" s="23"/>
      <c r="D14" s="9"/>
      <c r="E14" s="9"/>
      <c r="F14" s="9"/>
      <c r="G14" s="9"/>
      <c r="H14" s="21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28.5" customHeight="1" x14ac:dyDescent="0.25">
      <c r="A15" s="29">
        <v>5</v>
      </c>
      <c r="B15" s="22" t="s">
        <v>21</v>
      </c>
      <c r="C15" s="23">
        <f t="shared" ref="C15:C19" si="2">SUM(D15:G15)</f>
        <v>0</v>
      </c>
      <c r="D15" s="9"/>
      <c r="E15" s="9"/>
      <c r="F15" s="9"/>
      <c r="G15" s="9"/>
      <c r="H15" s="21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28.5" customHeight="1" x14ac:dyDescent="0.25">
      <c r="A16" s="29">
        <v>6</v>
      </c>
      <c r="B16" s="22" t="s">
        <v>22</v>
      </c>
      <c r="C16" s="23">
        <f t="shared" si="2"/>
        <v>280</v>
      </c>
      <c r="D16" s="9"/>
      <c r="E16" s="8"/>
      <c r="F16" s="8">
        <v>105</v>
      </c>
      <c r="G16" s="8">
        <v>175</v>
      </c>
      <c r="H16" s="2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28.5" customHeight="1" x14ac:dyDescent="0.25">
      <c r="A17" s="29">
        <v>7</v>
      </c>
      <c r="B17" s="22" t="s">
        <v>23</v>
      </c>
      <c r="C17" s="23">
        <f t="shared" si="2"/>
        <v>0</v>
      </c>
      <c r="D17" s="9"/>
      <c r="E17" s="9"/>
      <c r="F17" s="8">
        <v>0</v>
      </c>
      <c r="G17" s="8">
        <v>0</v>
      </c>
      <c r="H17" s="2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28.5" customHeight="1" x14ac:dyDescent="0.25">
      <c r="A18" s="29">
        <v>8</v>
      </c>
      <c r="B18" s="22" t="s">
        <v>24</v>
      </c>
      <c r="C18" s="23">
        <f t="shared" si="2"/>
        <v>0</v>
      </c>
      <c r="D18" s="9"/>
      <c r="E18" s="9"/>
      <c r="F18" s="8">
        <v>0</v>
      </c>
      <c r="G18" s="8">
        <v>0</v>
      </c>
      <c r="H18" s="2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28.5" customHeight="1" x14ac:dyDescent="0.25">
      <c r="A19" s="29">
        <v>9</v>
      </c>
      <c r="B19" s="22" t="s">
        <v>25</v>
      </c>
      <c r="C19" s="30">
        <f t="shared" si="2"/>
        <v>0</v>
      </c>
      <c r="D19" s="9"/>
      <c r="E19" s="9"/>
      <c r="F19" s="9"/>
      <c r="G19" s="9"/>
      <c r="H19" s="21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8.5" customHeight="1" x14ac:dyDescent="0.25">
      <c r="A20" s="31" t="s">
        <v>26</v>
      </c>
      <c r="B20" s="32" t="s">
        <v>27</v>
      </c>
      <c r="C20" s="33">
        <f>C21+C22</f>
        <v>86</v>
      </c>
      <c r="D20" s="34"/>
      <c r="E20" s="34"/>
      <c r="F20" s="34"/>
      <c r="G20" s="34"/>
      <c r="H20" s="35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8.5" customHeight="1" x14ac:dyDescent="0.25">
      <c r="A21" s="36">
        <v>1</v>
      </c>
      <c r="B21" s="37" t="s">
        <v>28</v>
      </c>
      <c r="C21" s="23">
        <f t="shared" ref="C21:C22" si="3">SUM(D21:G21)</f>
        <v>86</v>
      </c>
      <c r="D21" s="11"/>
      <c r="E21" s="10">
        <v>0</v>
      </c>
      <c r="F21" s="10">
        <v>0</v>
      </c>
      <c r="G21" s="10">
        <v>86</v>
      </c>
      <c r="H21" s="38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5.5" customHeight="1" x14ac:dyDescent="0.25">
      <c r="A22" s="36">
        <v>2</v>
      </c>
      <c r="B22" s="37" t="s">
        <v>29</v>
      </c>
      <c r="C22" s="23">
        <f t="shared" si="3"/>
        <v>0</v>
      </c>
      <c r="D22" s="11"/>
      <c r="E22" s="11"/>
      <c r="F22" s="11"/>
      <c r="G22" s="11"/>
      <c r="H22" s="38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57" customHeight="1" x14ac:dyDescent="0.25">
      <c r="A23" s="39"/>
      <c r="B23" s="40" t="s">
        <v>30</v>
      </c>
      <c r="C23" s="41">
        <f>C6+C10+C20</f>
        <v>720</v>
      </c>
      <c r="D23" s="12"/>
      <c r="E23" s="12"/>
      <c r="F23" s="12"/>
      <c r="G23" s="12"/>
      <c r="H23" s="41" t="s">
        <v>34</v>
      </c>
      <c r="I23" s="4"/>
      <c r="J23" s="4"/>
      <c r="K23" s="4"/>
      <c r="L23" s="4">
        <f>378/386*100</f>
        <v>97.92746113989638</v>
      </c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25">
      <c r="A24" s="13"/>
      <c r="B24" s="14"/>
      <c r="C24" s="4"/>
      <c r="D24" s="4">
        <f t="shared" ref="D24:G24" si="4">SUM(D6:D23)</f>
        <v>0</v>
      </c>
      <c r="E24" s="4">
        <f t="shared" si="4"/>
        <v>0</v>
      </c>
      <c r="F24" s="4">
        <f t="shared" si="4"/>
        <v>294</v>
      </c>
      <c r="G24" s="4">
        <f t="shared" si="4"/>
        <v>426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25">
      <c r="A25" s="13"/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25">
      <c r="A26" s="13"/>
      <c r="B26" s="1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25">
      <c r="A27" s="13"/>
      <c r="B27" s="1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25">
      <c r="A28" s="13"/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25">
      <c r="A29" s="13"/>
      <c r="B29" s="1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25">
      <c r="A30" s="13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25">
      <c r="A31" s="13"/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25">
      <c r="A32" s="13"/>
      <c r="B32" s="1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25">
      <c r="A33" s="13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25">
      <c r="A34" s="13"/>
      <c r="B34" s="1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25">
      <c r="A35" s="13"/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25">
      <c r="A36" s="13"/>
      <c r="B36" s="1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5">
      <c r="A37" s="13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25">
      <c r="A38" s="13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25">
      <c r="A39" s="13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25">
      <c r="A40" s="13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25">
      <c r="A41" s="13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25">
      <c r="A42" s="13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25">
      <c r="A43" s="13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25">
      <c r="A44" s="13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25">
      <c r="A45" s="13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25">
      <c r="A46" s="13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25">
      <c r="A47" s="13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25">
      <c r="A48" s="13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25">
      <c r="A49" s="13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25">
      <c r="A50" s="13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25">
      <c r="A51" s="13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25">
      <c r="A52" s="13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5">
      <c r="A53" s="13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5">
      <c r="A54" s="13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5">
      <c r="A55" s="13"/>
      <c r="B55" s="1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5">
      <c r="A56" s="13"/>
      <c r="B56" s="1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5">
      <c r="A57" s="13"/>
      <c r="B57" s="1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5">
      <c r="A58" s="13"/>
      <c r="B58" s="1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25">
      <c r="A59" s="13"/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5">
      <c r="A60" s="13"/>
      <c r="B60" s="1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25">
      <c r="A61" s="13"/>
      <c r="B61" s="1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5">
      <c r="A62" s="13"/>
      <c r="B62" s="1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5">
      <c r="A63" s="13"/>
      <c r="B63" s="1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5">
      <c r="A64" s="13"/>
      <c r="B64" s="1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25">
      <c r="A65" s="13"/>
      <c r="B65" s="1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5">
      <c r="A66" s="13"/>
      <c r="B66" s="1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25">
      <c r="A67" s="13"/>
      <c r="B67" s="1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5">
      <c r="A68" s="13"/>
      <c r="B68" s="1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25">
      <c r="A69" s="13"/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5">
      <c r="A70" s="13"/>
      <c r="B70" s="1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5">
      <c r="A71" s="13"/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25">
      <c r="A72" s="13"/>
      <c r="B72" s="1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5">
      <c r="A73" s="13"/>
      <c r="B73" s="1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25">
      <c r="A74" s="13"/>
      <c r="B74" s="1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5">
      <c r="A75" s="13"/>
      <c r="B75" s="1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25">
      <c r="A76" s="13"/>
      <c r="B76" s="1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5">
      <c r="A77" s="13"/>
      <c r="B77" s="1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25">
      <c r="A78" s="13"/>
      <c r="B78" s="1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5">
      <c r="A79" s="13"/>
      <c r="B79" s="1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5">
      <c r="A80" s="13"/>
      <c r="B80" s="1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5">
      <c r="A81" s="13"/>
      <c r="B81" s="1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5">
      <c r="A82" s="13"/>
      <c r="B82" s="1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25">
      <c r="A83" s="13"/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5">
      <c r="A84" s="13"/>
      <c r="B84" s="1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5">
      <c r="A85" s="13"/>
      <c r="B85" s="1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5">
      <c r="A86" s="13"/>
      <c r="B86" s="1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5">
      <c r="A87" s="13"/>
      <c r="B87" s="1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5">
      <c r="A88" s="13"/>
      <c r="B88" s="1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5">
      <c r="A89" s="13"/>
      <c r="B89" s="1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5">
      <c r="A90" s="13"/>
      <c r="B90" s="1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25">
      <c r="A91" s="13"/>
      <c r="B91" s="1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5">
      <c r="A92" s="13"/>
      <c r="B92" s="1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25">
      <c r="A93" s="13"/>
      <c r="B93" s="1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5">
      <c r="A94" s="13"/>
      <c r="B94" s="1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5">
      <c r="A95" s="13"/>
      <c r="B95" s="1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5">
      <c r="A96" s="13"/>
      <c r="B96" s="1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25">
      <c r="A97" s="13"/>
      <c r="B97" s="1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25">
      <c r="A98" s="13"/>
      <c r="B98" s="1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25">
      <c r="A99" s="13"/>
      <c r="B99" s="1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25">
      <c r="A100" s="13"/>
      <c r="B100" s="1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25">
      <c r="A101" s="13"/>
      <c r="B101" s="1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25">
      <c r="A102" s="13"/>
      <c r="B102" s="1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25">
      <c r="A103" s="13"/>
      <c r="B103" s="1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25">
      <c r="A104" s="13"/>
      <c r="B104" s="1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25">
      <c r="A105" s="13"/>
      <c r="B105" s="1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25">
      <c r="A106" s="13"/>
      <c r="B106" s="1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25">
      <c r="A107" s="13"/>
      <c r="B107" s="1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25">
      <c r="A108" s="13"/>
      <c r="B108" s="1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25">
      <c r="A109" s="13"/>
      <c r="B109" s="1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25">
      <c r="A110" s="13"/>
      <c r="B110" s="1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25">
      <c r="A111" s="13"/>
      <c r="B111" s="1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25">
      <c r="A112" s="13"/>
      <c r="B112" s="1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25">
      <c r="A113" s="13"/>
      <c r="B113" s="1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25">
      <c r="A114" s="13"/>
      <c r="B114" s="1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25">
      <c r="A115" s="13"/>
      <c r="B115" s="1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25">
      <c r="A116" s="13"/>
      <c r="B116" s="1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25">
      <c r="A117" s="13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25">
      <c r="A118" s="13"/>
      <c r="B118" s="1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25">
      <c r="A119" s="13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25">
      <c r="A120" s="13"/>
      <c r="B120" s="1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25">
      <c r="A121" s="13"/>
      <c r="B121" s="1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25">
      <c r="A122" s="13"/>
      <c r="B122" s="1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25">
      <c r="A123" s="13"/>
      <c r="B123" s="1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25">
      <c r="A124" s="13"/>
      <c r="B124" s="1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25">
      <c r="A125" s="13"/>
      <c r="B125" s="1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25">
      <c r="A126" s="13"/>
      <c r="B126" s="1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25">
      <c r="A127" s="13"/>
      <c r="B127" s="1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25">
      <c r="A128" s="13"/>
      <c r="B128" s="1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25">
      <c r="A129" s="13"/>
      <c r="B129" s="1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25">
      <c r="A130" s="13"/>
      <c r="B130" s="1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25">
      <c r="A131" s="13"/>
      <c r="B131" s="1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25">
      <c r="A132" s="13"/>
      <c r="B132" s="1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25">
      <c r="A133" s="13"/>
      <c r="B133" s="1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25">
      <c r="A134" s="13"/>
      <c r="B134" s="1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25">
      <c r="A135" s="13"/>
      <c r="B135" s="1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25">
      <c r="A136" s="13"/>
      <c r="B136" s="1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25">
      <c r="A137" s="13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25">
      <c r="A138" s="13"/>
      <c r="B138" s="1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25">
      <c r="A139" s="13"/>
      <c r="B139" s="1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25">
      <c r="A140" s="13"/>
      <c r="B140" s="1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25">
      <c r="A141" s="13"/>
      <c r="B141" s="1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25">
      <c r="A142" s="13"/>
      <c r="B142" s="1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25">
      <c r="A143" s="13"/>
      <c r="B143" s="1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25">
      <c r="A144" s="13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25">
      <c r="A145" s="13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25">
      <c r="A146" s="13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25">
      <c r="A147" s="13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25">
      <c r="A148" s="13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25">
      <c r="A149" s="13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25">
      <c r="A150" s="13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25">
      <c r="A151" s="13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25">
      <c r="A152" s="13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25">
      <c r="A153" s="13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25">
      <c r="A154" s="13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25">
      <c r="A155" s="13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25">
      <c r="A156" s="13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25">
      <c r="A157" s="13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25">
      <c r="A158" s="13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25">
      <c r="A159" s="13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25">
      <c r="A160" s="13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25">
      <c r="A161" s="13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25">
      <c r="A162" s="13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25">
      <c r="A163" s="13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25">
      <c r="A164" s="13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25">
      <c r="A165" s="13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25">
      <c r="A166" s="13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25">
      <c r="A167" s="13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25">
      <c r="A168" s="13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25">
      <c r="A169" s="13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25">
      <c r="A170" s="13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25">
      <c r="A171" s="13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25">
      <c r="A172" s="13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25">
      <c r="A173" s="13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25">
      <c r="A174" s="13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25">
      <c r="A175" s="13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25">
      <c r="A176" s="13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25">
      <c r="A177" s="13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25">
      <c r="A178" s="13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25">
      <c r="A179" s="13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25">
      <c r="A180" s="13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25">
      <c r="A181" s="13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25">
      <c r="A182" s="13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25">
      <c r="A183" s="13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25">
      <c r="A184" s="13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25">
      <c r="A185" s="13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25">
      <c r="A186" s="13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25">
      <c r="A187" s="13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25">
      <c r="A188" s="13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25">
      <c r="A189" s="13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25">
      <c r="A190" s="13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25">
      <c r="A191" s="13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25">
      <c r="A192" s="13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25">
      <c r="A193" s="13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25">
      <c r="A194" s="13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25">
      <c r="A195" s="13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25">
      <c r="A196" s="13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25">
      <c r="A197" s="13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25">
      <c r="A198" s="13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25">
      <c r="A199" s="13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25">
      <c r="A200" s="13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25">
      <c r="A201" s="13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25">
      <c r="A202" s="13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25">
      <c r="A203" s="13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25">
      <c r="A204" s="13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25">
      <c r="A205" s="13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25">
      <c r="A206" s="13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25">
      <c r="A207" s="13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25">
      <c r="A208" s="13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25">
      <c r="A209" s="13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25">
      <c r="A210" s="13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25">
      <c r="A211" s="13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25">
      <c r="A212" s="13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25">
      <c r="A213" s="13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25">
      <c r="A214" s="13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25">
      <c r="A215" s="13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25">
      <c r="A216" s="13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25">
      <c r="A217" s="13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25">
      <c r="A218" s="13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25">
      <c r="A219" s="13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25">
      <c r="A220" s="13"/>
      <c r="B220" s="1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25">
      <c r="A221" s="13"/>
      <c r="B221" s="1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25">
      <c r="A222" s="13"/>
      <c r="B222" s="1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25">
      <c r="A223" s="13"/>
      <c r="B223" s="1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">
    <mergeCell ref="J4:M9"/>
    <mergeCell ref="A2:H2"/>
    <mergeCell ref="A3:G3"/>
    <mergeCell ref="A4:A5"/>
    <mergeCell ref="B4:B5"/>
    <mergeCell ref="C4:G4"/>
    <mergeCell ref="H4:H5"/>
  </mergeCells>
  <printOptions horizontalCentered="1" verticalCentered="1"/>
  <pageMargins left="0.15" right="0.15" top="0.5" bottom="0.8" header="0" footer="0"/>
  <pageSetup paperSize="9"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KQ tuyển sinh- giáo dục NN</vt:lpstr>
      <vt:lpstr>KQ tốt nghiệp GDNN</vt:lpstr>
      <vt:lpstr>KQ tot nghiep thang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Hung Pham</dc:creator>
  <cp:lastModifiedBy>Administrator</cp:lastModifiedBy>
  <cp:lastPrinted>2025-04-01T01:24:06Z</cp:lastPrinted>
  <dcterms:created xsi:type="dcterms:W3CDTF">2016-07-30T08:15:30Z</dcterms:created>
  <dcterms:modified xsi:type="dcterms:W3CDTF">2025-04-01T09:07:26Z</dcterms:modified>
</cp:coreProperties>
</file>